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/>
  <bookViews>
    <workbookView xWindow="0" yWindow="0" windowWidth="23040" windowHeight="9360" activeTab="10"/>
  </bookViews>
  <sheets>
    <sheet name="表1 " sheetId="14" r:id="rId1"/>
    <sheet name="表2" sheetId="2" r:id="rId2"/>
    <sheet name="表3" sheetId="15" r:id="rId3"/>
    <sheet name="表4" sheetId="16" r:id="rId4"/>
    <sheet name="表5" sheetId="5" r:id="rId5"/>
    <sheet name="表6" sheetId="6" r:id="rId6"/>
    <sheet name="表7" sheetId="7" r:id="rId7"/>
    <sheet name="表8" sheetId="8" r:id="rId8"/>
    <sheet name="表9" sheetId="9" r:id="rId9"/>
    <sheet name="表10" sheetId="10" r:id="rId10"/>
    <sheet name="表11" sheetId="11" r:id="rId11"/>
  </sheets>
  <definedNames>
    <definedName name="_xlnm.Print_Area" localSheetId="0">'表1 '!$A$1:$D$23</definedName>
    <definedName name="_xlnm.Print_Area" localSheetId="1">表2!$A$1:$B$26</definedName>
    <definedName name="_xlnm.Print_Area" localSheetId="2">表3!$A$1:$B$33</definedName>
    <definedName name="_xlnm.Print_Area" localSheetId="4">表5!$A$1:$E$24</definedName>
    <definedName name="_xlnm.Print_Area" localSheetId="5">表6!$A$1:$C$68</definedName>
    <definedName name="_xlnm.Print_Area" localSheetId="6">表7!$A$1:$C$51</definedName>
    <definedName name="_xlnm.Print_Area" localSheetId="7">表8!$A$1:$B$17</definedName>
    <definedName name="_xlnm.Print_Titles" localSheetId="5">表6!$5:$5</definedName>
  </definedNames>
  <calcPr calcId="125725" iterate="1"/>
</workbook>
</file>

<file path=xl/calcChain.xml><?xml version="1.0" encoding="utf-8"?>
<calcChain xmlns="http://schemas.openxmlformats.org/spreadsheetml/2006/main">
  <c r="C7" i="5"/>
  <c r="B6" i="15"/>
  <c r="B26"/>
  <c r="B7" i="10"/>
  <c r="B12"/>
  <c r="C39" i="6"/>
  <c r="C6"/>
  <c r="B19" i="2"/>
  <c r="D27" i="11"/>
  <c r="E27"/>
  <c r="F27"/>
  <c r="G27"/>
  <c r="H27"/>
  <c r="I27"/>
  <c r="B9"/>
  <c r="B13"/>
  <c r="B17"/>
  <c r="B21"/>
  <c r="B25"/>
  <c r="C8"/>
  <c r="B8" s="1"/>
  <c r="C9"/>
  <c r="C10"/>
  <c r="B10" s="1"/>
  <c r="C11"/>
  <c r="B11" s="1"/>
  <c r="C12"/>
  <c r="B12" s="1"/>
  <c r="C13"/>
  <c r="C14"/>
  <c r="B14" s="1"/>
  <c r="C15"/>
  <c r="B15" s="1"/>
  <c r="C16"/>
  <c r="B16" s="1"/>
  <c r="C17"/>
  <c r="C18"/>
  <c r="B18" s="1"/>
  <c r="C19"/>
  <c r="B19" s="1"/>
  <c r="C20"/>
  <c r="B20" s="1"/>
  <c r="C21"/>
  <c r="C22"/>
  <c r="B22" s="1"/>
  <c r="C23"/>
  <c r="B23" s="1"/>
  <c r="C24"/>
  <c r="B24" s="1"/>
  <c r="C25"/>
  <c r="C7"/>
  <c r="H12" i="10"/>
  <c r="C10"/>
  <c r="B10" s="1"/>
  <c r="C6" i="7"/>
  <c r="C39"/>
  <c r="C46"/>
  <c r="C60" i="6"/>
  <c r="C48"/>
  <c r="D7" i="5"/>
  <c r="E7"/>
  <c r="B8" i="14"/>
  <c r="C27" i="11" l="1"/>
  <c r="B27" s="1"/>
  <c r="B7"/>
  <c r="D22" i="14"/>
  <c r="C7" i="10"/>
  <c r="C8"/>
  <c r="B8" s="1"/>
  <c r="C9"/>
  <c r="B9" s="1"/>
  <c r="C12"/>
  <c r="D12"/>
</calcChain>
</file>

<file path=xl/sharedStrings.xml><?xml version="1.0" encoding="utf-8"?>
<sst xmlns="http://schemas.openxmlformats.org/spreadsheetml/2006/main" count="437" uniqueCount="244">
  <si>
    <t>表1</t>
  </si>
  <si>
    <t>收支总体情况表</t>
  </si>
  <si>
    <t xml:space="preserve">单位名称： </t>
  </si>
  <si>
    <t>单位：万元</t>
  </si>
  <si>
    <t>收入</t>
  </si>
  <si>
    <t>支出</t>
  </si>
  <si>
    <t>项目</t>
  </si>
  <si>
    <t>一、财政拨款</t>
  </si>
  <si>
    <t>一、基本支出</t>
  </si>
  <si>
    <t xml:space="preserve">   一般公共预算</t>
  </si>
  <si>
    <t>二、项目支出</t>
  </si>
  <si>
    <t xml:space="preserve">   政府性基金预算</t>
  </si>
  <si>
    <t>三、事业单位经营支出</t>
  </si>
  <si>
    <t xml:space="preserve">   国有资本经营预算</t>
  </si>
  <si>
    <t xml:space="preserve">   社会保险基金预算</t>
  </si>
  <si>
    <t>二、财政专户拨款</t>
  </si>
  <si>
    <t>三、其他资金</t>
  </si>
  <si>
    <t>本年收入合计</t>
  </si>
  <si>
    <t>本年支出合计</t>
  </si>
  <si>
    <t>四、上级补助收入</t>
  </si>
  <si>
    <t>四、对附属单位补助支出</t>
  </si>
  <si>
    <t>五、附属单位上缴收入</t>
  </si>
  <si>
    <t>五、上缴上级支出</t>
  </si>
  <si>
    <t>六、用事业基金弥补收支总额</t>
  </si>
  <si>
    <t>六、结转下年</t>
  </si>
  <si>
    <t>收入总计</t>
  </si>
  <si>
    <t>支出总计</t>
  </si>
  <si>
    <t>表2</t>
  </si>
  <si>
    <t>收入总体情况表</t>
  </si>
  <si>
    <t>一、预算拨款</t>
  </si>
  <si>
    <t xml:space="preserve"> 教育收费</t>
  </si>
  <si>
    <t xml:space="preserve"> 其他财政收入拨款</t>
  </si>
  <si>
    <t xml:space="preserve"> 事业收入</t>
  </si>
  <si>
    <t xml:space="preserve"> 事业单位经营收入</t>
  </si>
  <si>
    <t xml:space="preserve"> 其他收入</t>
  </si>
  <si>
    <t>表3</t>
  </si>
  <si>
    <t>支出总体情况表</t>
  </si>
  <si>
    <t>工资福利支出</t>
  </si>
  <si>
    <t>一般商品和服务支出</t>
  </si>
  <si>
    <t>对个人和家庭的补助</t>
  </si>
  <si>
    <t>其他资本性支出等</t>
  </si>
  <si>
    <t>日常运转类项目</t>
  </si>
  <si>
    <t>政府购买服务类项目</t>
  </si>
  <si>
    <t>其他类项目</t>
  </si>
  <si>
    <t>科技研发类项目</t>
  </si>
  <si>
    <t>基本建设类项目</t>
  </si>
  <si>
    <t>补助企事业类项目</t>
  </si>
  <si>
    <t>信息化运维类项目</t>
  </si>
  <si>
    <t>专项业务类项目</t>
  </si>
  <si>
    <t>因公出国（境）项目</t>
  </si>
  <si>
    <t>信息系统建设类项目</t>
  </si>
  <si>
    <t>表4</t>
  </si>
  <si>
    <t>财政拨款收支总体情况表</t>
  </si>
  <si>
    <t>一、一般公共预算</t>
  </si>
  <si>
    <t>二、政府性基金预算</t>
  </si>
  <si>
    <t>三、国有资本经营预算</t>
  </si>
  <si>
    <t>四、社会保险基金预算</t>
  </si>
  <si>
    <t>表5</t>
  </si>
  <si>
    <t>一般公共预算支出情况表（按功能分类科目）</t>
  </si>
  <si>
    <t>科目编码</t>
  </si>
  <si>
    <t>功能科目名称</t>
  </si>
  <si>
    <t>小计</t>
  </si>
  <si>
    <t>基本支出</t>
  </si>
  <si>
    <t>项目支出</t>
  </si>
  <si>
    <t>合计</t>
  </si>
  <si>
    <t>表6</t>
  </si>
  <si>
    <t>一般公共预算基本支出情况表（按支出经济分类科目）</t>
  </si>
  <si>
    <t>政府预算支出经济分类</t>
  </si>
  <si>
    <t>部门预算支出经济科目</t>
  </si>
  <si>
    <t>[501]机关工资福利支出</t>
  </si>
  <si>
    <t>[301]工资福利支出</t>
  </si>
  <si>
    <t>[50101]工资奖金津补贴</t>
  </si>
  <si>
    <t>[30101]基本工资</t>
  </si>
  <si>
    <t>[30102]津贴补贴</t>
  </si>
  <si>
    <t>[30103]奖金</t>
  </si>
  <si>
    <t>[50102]社会保障缴费</t>
  </si>
  <si>
    <t>[30112]其他社会保障缴费</t>
  </si>
  <si>
    <t>[50103]住房公积金</t>
  </si>
  <si>
    <t>[30113]住房公积金</t>
  </si>
  <si>
    <t>[50199]其他工资福利支出</t>
  </si>
  <si>
    <t>[30106]伙食补助费</t>
  </si>
  <si>
    <t>[502]机关商品和服务支出</t>
  </si>
  <si>
    <t>[302]商品和服务支出</t>
  </si>
  <si>
    <t>[50201]办公经费</t>
  </si>
  <si>
    <t>[30201]办公费</t>
  </si>
  <si>
    <t>[30202]印刷费</t>
  </si>
  <si>
    <t>[30204]手续费</t>
  </si>
  <si>
    <t>[30205]水费</t>
  </si>
  <si>
    <t>[30206]电费</t>
  </si>
  <si>
    <t>[30207]邮电费</t>
  </si>
  <si>
    <t>[30209]物业管理费</t>
  </si>
  <si>
    <t>[30211]差旅费</t>
  </si>
  <si>
    <t>[30214]租赁费</t>
  </si>
  <si>
    <t>[30228]工会经费</t>
  </si>
  <si>
    <t>[30229]福利费</t>
  </si>
  <si>
    <t>[30239]其他交通费用</t>
  </si>
  <si>
    <t>[50202]会议费</t>
  </si>
  <si>
    <t>[30215]会议费</t>
  </si>
  <si>
    <t>[50203]培训费</t>
  </si>
  <si>
    <t>[30216]培训费</t>
  </si>
  <si>
    <t>[50205]委托业务费</t>
  </si>
  <si>
    <t>[30203]咨询费</t>
  </si>
  <si>
    <t>[30226]劳务费</t>
  </si>
  <si>
    <t>[30227]委托业务费</t>
  </si>
  <si>
    <t>[50206]公务接待费</t>
  </si>
  <si>
    <t>[30217]公务接待费</t>
  </si>
  <si>
    <t>[50207]因公出国（境）费用</t>
  </si>
  <si>
    <t>[30212]因公出国（境）费用</t>
  </si>
  <si>
    <t>[50208]公务用车运行维护费</t>
  </si>
  <si>
    <t>[30231]公务用车运行维护费</t>
  </si>
  <si>
    <t>[50209]维修（护）费</t>
  </si>
  <si>
    <t>[30213]维修（护）费</t>
  </si>
  <si>
    <t>[50299]其他商品和服务支出</t>
  </si>
  <si>
    <t>[30299]其他商品和服务支出</t>
  </si>
  <si>
    <t>[503〕机关资本性支出（一）</t>
  </si>
  <si>
    <t>[310]资本性支出</t>
  </si>
  <si>
    <t>[50306]设备购置</t>
  </si>
  <si>
    <t>[31002]办公设备购置</t>
  </si>
  <si>
    <t>[505]对事业单位经常性补助</t>
  </si>
  <si>
    <t>[50501]工资福利支出</t>
  </si>
  <si>
    <t>[30107]绩效工资</t>
  </si>
  <si>
    <t>[30113］住房公积金</t>
  </si>
  <si>
    <t>[30199]其他工资福利支出</t>
  </si>
  <si>
    <t>[50502]商品和服务支出</t>
  </si>
  <si>
    <t>[509]对个人和家庭的补助</t>
  </si>
  <si>
    <t>[303]对个人和家庭的补助</t>
  </si>
  <si>
    <t>[50901]社会福利和救助</t>
  </si>
  <si>
    <t>[30304]抚恤金</t>
  </si>
  <si>
    <t>[30305]生活补助</t>
  </si>
  <si>
    <t>[30307]医疗费补助</t>
  </si>
  <si>
    <t>[30309]奖励金</t>
  </si>
  <si>
    <t>[50905]离退休费</t>
  </si>
  <si>
    <t>[30301]离休费</t>
  </si>
  <si>
    <t>[30302]退休费</t>
  </si>
  <si>
    <t>[50999]其他对个人和家庭的补助</t>
  </si>
  <si>
    <t>[30399]其他对个人和家庭的补助</t>
  </si>
  <si>
    <t>表7</t>
  </si>
  <si>
    <t>一般公共预算项目支出情况表（按支出经济分类科目）</t>
  </si>
  <si>
    <t>[503]机关资本性支出（一）</t>
  </si>
  <si>
    <t>[50301]房屋建筑物购建</t>
  </si>
  <si>
    <t>[31001]房屋建筑物购建</t>
  </si>
  <si>
    <t>[50303]公务用车购置</t>
  </si>
  <si>
    <t>[31013]公务用车购置</t>
  </si>
  <si>
    <t>[31003]专用设备购置</t>
  </si>
  <si>
    <t>[31007]信息网络及软件购置更新</t>
  </si>
  <si>
    <t>[50307]大型修缮</t>
  </si>
  <si>
    <t>[31006]大型修缮</t>
  </si>
  <si>
    <t>[50399]其他资本性支出</t>
  </si>
  <si>
    <t>[31099]其他资本性支出</t>
  </si>
  <si>
    <t>表8</t>
  </si>
  <si>
    <t>一般公共预算安排的行政经费及“三公”经费预算表</t>
  </si>
  <si>
    <t>行政经费</t>
  </si>
  <si>
    <t>“三公”经费</t>
  </si>
  <si>
    <t xml:space="preserve">    其中：（一）因公出国（境）支出</t>
  </si>
  <si>
    <t xml:space="preserve">          （二）公务用车购置及运行维护支出</t>
  </si>
  <si>
    <t xml:space="preserve">               1．公务用车购置</t>
  </si>
  <si>
    <t xml:space="preserve">               2．公务用车运行维护费</t>
  </si>
  <si>
    <t xml:space="preserve">          （三）公务接待费支出</t>
  </si>
  <si>
    <t>备注：</t>
  </si>
  <si>
    <t>1、行政经费包括：(1）基本支出。一是包括工资、津贴及奖金、医疗费、住房补贴等（不包括离退休支出，包括离退休人员管理机构的在职人员支出）基本支出；二是包括办公及印刷费、水电费、邮电费、取暖费、交通费、差旅费、会议费、福利费、物业管理费、日常维修费、专用材料费、一般购置费等公用经费支出。(2）一般行政管理项目支出。具体包括出国费、招待费、会议费、办公用房维修租赁、购置费（包括设备、计算机、车辆等）、干部培训费、执法部门办案费、信息网络运行维护费等。
上述非行政单位不纳入统计范围。</t>
  </si>
  <si>
    <t>2、“三公”经费包括因公出国（境）经费、公务用车购置及运行维护费和公务接待费。其中：因公出国（境）经费指市直行政单位、事业单位工作人员公务出国（境）的住宿费、差旅费、伙食补助费、杂费、培训费等支出；公务用车购置及运行维护费指市直行政单位、事业单位公务用车购置费、公务用车租用费、燃料费、维修费、过桥过路费、保险费等支出；公务接待费指市直行政单位、事业单位按规定开支的各类公务接待（外宾接待）费用。</t>
  </si>
  <si>
    <t>表9</t>
  </si>
  <si>
    <t>合     计</t>
  </si>
  <si>
    <t>表10</t>
  </si>
  <si>
    <t>支出项目类别（资金使用单位）</t>
  </si>
  <si>
    <t>总计</t>
  </si>
  <si>
    <t>财政拨款</t>
  </si>
  <si>
    <t>财政专户拨款</t>
  </si>
  <si>
    <t>其他资金</t>
  </si>
  <si>
    <t>一般公共预算</t>
  </si>
  <si>
    <t>政府性基金预算</t>
  </si>
  <si>
    <t>国有资本经营预算</t>
  </si>
  <si>
    <t>社会保险基金预算</t>
  </si>
  <si>
    <t>［301］工资福利支出</t>
  </si>
  <si>
    <t>［302］商品和服务支出</t>
  </si>
  <si>
    <t>［303］对个人和家庭的补助</t>
  </si>
  <si>
    <t>［310］资本性支出</t>
  </si>
  <si>
    <t>表11</t>
  </si>
  <si>
    <t>绩效目标</t>
  </si>
  <si>
    <r>
      <t>第二部分</t>
    </r>
    <r>
      <rPr>
        <b/>
        <sz val="16"/>
        <rFont val="Arial"/>
        <family val="2"/>
      </rPr>
      <t xml:space="preserve">  2018</t>
    </r>
    <r>
      <rPr>
        <b/>
        <sz val="16"/>
        <rFont val="宋体"/>
        <charset val="134"/>
      </rPr>
      <t>年部门预算表</t>
    </r>
    <phoneticPr fontId="30" type="noConversion"/>
  </si>
  <si>
    <t>单位名称： 中山市华侨中学</t>
    <phoneticPr fontId="30" type="noConversion"/>
  </si>
  <si>
    <t>2018年预算</t>
    <phoneticPr fontId="30" type="noConversion"/>
  </si>
  <si>
    <t xml:space="preserve">单位名称：中山市华侨中学 </t>
    <phoneticPr fontId="30" type="noConversion"/>
  </si>
  <si>
    <t xml:space="preserve">单位名称： 中山市华侨中学 </t>
    <phoneticPr fontId="30" type="noConversion"/>
  </si>
  <si>
    <t>2018年政府性基金预算支出情况表</t>
    <phoneticPr fontId="30" type="noConversion"/>
  </si>
  <si>
    <t>中山市华侨中学</t>
    <phoneticPr fontId="30" type="noConversion"/>
  </si>
  <si>
    <t>2018年部门预算基本支出预算表</t>
    <phoneticPr fontId="30" type="noConversion"/>
  </si>
  <si>
    <t>2018年部门预算项目支出及其他支出预算表</t>
    <phoneticPr fontId="30" type="noConversion"/>
  </si>
  <si>
    <r>
      <t>2</t>
    </r>
    <r>
      <rPr>
        <b/>
        <sz val="9"/>
        <rFont val="宋体"/>
        <family val="3"/>
        <charset val="134"/>
      </rPr>
      <t>018</t>
    </r>
    <r>
      <rPr>
        <b/>
        <sz val="9"/>
        <rFont val="宋体"/>
        <charset val="134"/>
      </rPr>
      <t>年预算</t>
    </r>
    <phoneticPr fontId="30" type="noConversion"/>
  </si>
  <si>
    <t>2018年预算</t>
    <phoneticPr fontId="30" type="noConversion"/>
  </si>
  <si>
    <t>2018年预算</t>
    <phoneticPr fontId="30" type="noConversion"/>
  </si>
  <si>
    <r>
      <t>2</t>
    </r>
    <r>
      <rPr>
        <b/>
        <sz val="9"/>
        <rFont val="宋体"/>
        <family val="3"/>
        <charset val="134"/>
      </rPr>
      <t>018</t>
    </r>
    <r>
      <rPr>
        <b/>
        <sz val="9"/>
        <rFont val="宋体"/>
        <charset val="134"/>
      </rPr>
      <t>年预算</t>
    </r>
    <phoneticPr fontId="30" type="noConversion"/>
  </si>
  <si>
    <t>教育支出</t>
  </si>
  <si>
    <t xml:space="preserve">    普通教育</t>
  </si>
  <si>
    <t>　　　　初中教育</t>
  </si>
  <si>
    <t>　　　　高中教育</t>
  </si>
  <si>
    <t xml:space="preserve">    进修及培训</t>
  </si>
  <si>
    <t>　　　　教师进修</t>
  </si>
  <si>
    <t>社会保障和就业支出</t>
  </si>
  <si>
    <t xml:space="preserve">    行政事业单位离退休</t>
  </si>
  <si>
    <t>　　　　事业单位离退休</t>
  </si>
  <si>
    <t xml:space="preserve">        机关事业单位基本养老保险缴费</t>
  </si>
  <si>
    <t xml:space="preserve">       机关事业单位职业年金缴费</t>
  </si>
  <si>
    <t>住房保障支出</t>
  </si>
  <si>
    <t xml:space="preserve">    住房改革支出</t>
  </si>
  <si>
    <t>　　　　购房补贴</t>
  </si>
  <si>
    <t xml:space="preserve">[30108]机关事业单位基本养老保险缴费
</t>
    <phoneticPr fontId="30" type="noConversion"/>
  </si>
  <si>
    <t xml:space="preserve">[30109]职业年金缴费
</t>
    <phoneticPr fontId="30" type="noConversion"/>
  </si>
  <si>
    <t>[50503]商品和服务支出</t>
  </si>
  <si>
    <t>[50504]商品和服务支出</t>
  </si>
  <si>
    <t>[50505]商品和服务支出</t>
  </si>
  <si>
    <t>[50506]商品和服务支出</t>
  </si>
  <si>
    <t>[50507]商品和服务支出</t>
  </si>
  <si>
    <t>[50508]商品和服务支出</t>
  </si>
  <si>
    <t>[50509]商品和服务支出</t>
  </si>
  <si>
    <t>[50510]商品和服务支出</t>
  </si>
  <si>
    <t>[50511]商品和服务支出</t>
  </si>
  <si>
    <t>[50512]商品和服务支出</t>
  </si>
  <si>
    <t>[506]对事业单位资本性补助</t>
    <phoneticPr fontId="30" type="noConversion"/>
  </si>
  <si>
    <t>[50601]资本性支出（一）</t>
    <phoneticPr fontId="30" type="noConversion"/>
  </si>
  <si>
    <t>[30209]物业管理费</t>
    <phoneticPr fontId="30" type="noConversion"/>
  </si>
  <si>
    <r>
      <t>[3021</t>
    </r>
    <r>
      <rPr>
        <sz val="9"/>
        <rFont val="宋体"/>
        <family val="3"/>
        <charset val="134"/>
      </rPr>
      <t>6</t>
    </r>
    <r>
      <rPr>
        <sz val="9"/>
        <rFont val="宋体"/>
        <charset val="134"/>
      </rPr>
      <t>]培训费</t>
    </r>
    <phoneticPr fontId="30" type="noConversion"/>
  </si>
  <si>
    <r>
      <t>[3021</t>
    </r>
    <r>
      <rPr>
        <sz val="9"/>
        <rFont val="宋体"/>
        <family val="3"/>
        <charset val="134"/>
      </rPr>
      <t>8</t>
    </r>
    <r>
      <rPr>
        <sz val="9"/>
        <rFont val="宋体"/>
        <charset val="134"/>
      </rPr>
      <t>]专用材料费</t>
    </r>
    <phoneticPr fontId="30" type="noConversion"/>
  </si>
  <si>
    <t>备注：无政府性基金安排的支出，以空表公开。</t>
    <phoneticPr fontId="30" type="noConversion"/>
  </si>
  <si>
    <t>待结算政府采购项目经费（采购）--教科文(16)0040</t>
  </si>
  <si>
    <t>待结算政府采购项目经费（采购）--教科文(16)0041</t>
  </si>
  <si>
    <t>待结算政府采购项目经费（采购）--教科文(16)0129</t>
  </si>
  <si>
    <t>市直属中小学临时聘请专任教师经费</t>
  </si>
  <si>
    <t>校园后勤服务经费</t>
  </si>
  <si>
    <t>校园绿化经费</t>
  </si>
  <si>
    <t>校园文化经费</t>
  </si>
  <si>
    <t>义务教育免费教科书补助经费</t>
  </si>
  <si>
    <t>聘请外籍教师经费</t>
  </si>
  <si>
    <t>学生军训经费</t>
  </si>
  <si>
    <t>学校教学工作管理经费</t>
  </si>
  <si>
    <t>待结算政府采购项目经费（采购）--教科文(15)0515</t>
  </si>
  <si>
    <t>教学设备更新维护经费</t>
  </si>
  <si>
    <t>水电费</t>
  </si>
  <si>
    <t>校董会奖教奖学配套奖金</t>
  </si>
  <si>
    <t>校园场室修缮和设施维护经费</t>
  </si>
  <si>
    <t>学生课本资料经费</t>
  </si>
  <si>
    <t>预留办公设备购置经费</t>
  </si>
  <si>
    <t>教师培训经费</t>
  </si>
  <si>
    <t>备注：不涉及绩效目标。</t>
    <phoneticPr fontId="30" type="noConversion"/>
  </si>
</sst>
</file>

<file path=xl/styles.xml><?xml version="1.0" encoding="utf-8"?>
<styleSheet xmlns="http://schemas.openxmlformats.org/spreadsheetml/2006/main">
  <numFmts count="3">
    <numFmt numFmtId="43" formatCode="_ * #,##0.00_ ;_ * \-#,##0.00_ ;_ * &quot;-&quot;??_ ;_ @_ "/>
    <numFmt numFmtId="176" formatCode="0.00_);[Red]\(0.00\)"/>
    <numFmt numFmtId="177" formatCode="#,##0.00_);[Red]\(#,##0.00\)"/>
  </numFmts>
  <fonts count="37">
    <font>
      <sz val="10"/>
      <name val="Arial"/>
      <family val="2"/>
    </font>
    <font>
      <sz val="5.5"/>
      <name val="NSimSun"/>
      <family val="3"/>
      <charset val="134"/>
    </font>
    <font>
      <sz val="8.5"/>
      <name val="NSimSun"/>
      <family val="3"/>
      <charset val="134"/>
    </font>
    <font>
      <sz val="9"/>
      <name val="宋体"/>
      <charset val="134"/>
    </font>
    <font>
      <b/>
      <sz val="16"/>
      <name val="宋体"/>
      <charset val="134"/>
    </font>
    <font>
      <sz val="9"/>
      <color indexed="10"/>
      <name val="宋体"/>
      <charset val="134"/>
    </font>
    <font>
      <sz val="14"/>
      <name val="宋体"/>
      <charset val="134"/>
    </font>
    <font>
      <sz val="10"/>
      <name val="宋体"/>
      <charset val="134"/>
    </font>
    <font>
      <sz val="13"/>
      <name val="宋体"/>
      <charset val="134"/>
    </font>
    <font>
      <sz val="10.5"/>
      <name val="宋体"/>
      <charset val="134"/>
    </font>
    <font>
      <sz val="7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11"/>
      <name val="宋体"/>
      <charset val="134"/>
    </font>
    <font>
      <sz val="8"/>
      <name val="NSimSun"/>
      <family val="3"/>
      <charset val="134"/>
    </font>
    <font>
      <sz val="12"/>
      <name val="NSimSun"/>
      <family val="3"/>
      <charset val="134"/>
    </font>
    <font>
      <sz val="7"/>
      <name val="NSimSun"/>
      <family val="3"/>
      <charset val="134"/>
    </font>
    <font>
      <sz val="12"/>
      <name val="宋体"/>
      <charset val="134"/>
    </font>
    <font>
      <sz val="6.5"/>
      <name val="NSimSun"/>
      <family val="3"/>
      <charset val="134"/>
    </font>
    <font>
      <sz val="10"/>
      <name val="NSimSun"/>
      <family val="3"/>
      <charset val="134"/>
    </font>
    <font>
      <sz val="8"/>
      <name val="宋体"/>
      <charset val="134"/>
    </font>
    <font>
      <sz val="9"/>
      <name val="Arial"/>
      <family val="2"/>
    </font>
    <font>
      <sz val="10.5"/>
      <name val="NSimSun"/>
      <family val="3"/>
      <charset val="134"/>
    </font>
    <font>
      <sz val="16"/>
      <name val="宋体"/>
      <charset val="134"/>
    </font>
    <font>
      <b/>
      <sz val="10"/>
      <name val="宋体"/>
      <charset val="134"/>
    </font>
    <font>
      <sz val="7.5"/>
      <name val="NSimSun"/>
      <family val="3"/>
      <charset val="134"/>
    </font>
    <font>
      <sz val="11"/>
      <name val="NSimSun"/>
      <family val="3"/>
      <charset val="134"/>
    </font>
    <font>
      <sz val="7.5"/>
      <name val="宋体"/>
      <charset val="134"/>
    </font>
    <font>
      <sz val="11.5"/>
      <name val="NSimSun"/>
      <family val="3"/>
      <charset val="134"/>
    </font>
    <font>
      <b/>
      <sz val="16"/>
      <name val="Arial"/>
      <family val="2"/>
    </font>
    <font>
      <sz val="9"/>
      <name val="宋体"/>
      <family val="3"/>
      <charset val="134"/>
    </font>
    <font>
      <sz val="10"/>
      <name val="Arial"/>
      <family val="2"/>
    </font>
    <font>
      <b/>
      <sz val="9"/>
      <name val="宋体"/>
      <family val="3"/>
      <charset val="134"/>
    </font>
    <font>
      <b/>
      <sz val="10"/>
      <name val="Arial"/>
      <family val="2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43" fontId="31" fillId="0" borderId="0" applyFont="0" applyFill="0" applyBorder="0" applyAlignment="0" applyProtection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 applyNumberFormat="0" applyFont="0" applyFill="0" applyBorder="0" applyAlignment="0" applyProtection="0"/>
    <xf numFmtId="0" fontId="34" fillId="0" borderId="0" applyNumberFormat="0" applyFont="0" applyFill="0" applyBorder="0" applyAlignment="0" applyProtection="0"/>
  </cellStyleXfs>
  <cellXfs count="126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 indent="1"/>
    </xf>
    <xf numFmtId="0" fontId="3" fillId="0" borderId="1" xfId="0" applyFont="1" applyFill="1" applyBorder="1" applyAlignment="1">
      <alignment horizontal="left" vertical="top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/>
    </xf>
    <xf numFmtId="0" fontId="12" fillId="0" borderId="5" xfId="0" applyFont="1" applyFill="1" applyBorder="1" applyAlignment="1">
      <alignment horizontal="center" vertical="center" wrapText="1"/>
    </xf>
    <xf numFmtId="0" fontId="7" fillId="0" borderId="5" xfId="0" applyNumberFormat="1" applyFont="1" applyFill="1" applyBorder="1" applyAlignment="1">
      <alignment horizontal="left" vertical="center" shrinkToFit="1"/>
    </xf>
    <xf numFmtId="0" fontId="3" fillId="0" borderId="5" xfId="0" applyFont="1" applyFill="1" applyBorder="1" applyAlignment="1">
      <alignment horizontal="left" vertical="top"/>
    </xf>
    <xf numFmtId="49" fontId="7" fillId="0" borderId="5" xfId="0" applyNumberFormat="1" applyFont="1" applyFill="1" applyBorder="1" applyAlignment="1">
      <alignment horizontal="left" vertical="center" shrinkToFit="1"/>
    </xf>
    <xf numFmtId="0" fontId="7" fillId="0" borderId="5" xfId="0" applyNumberFormat="1" applyFont="1" applyFill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7" fillId="0" borderId="5" xfId="0" applyNumberFormat="1" applyFont="1" applyFill="1" applyBorder="1" applyAlignment="1">
      <alignment horizontal="center" vertical="center" shrinkToFit="1"/>
    </xf>
    <xf numFmtId="0" fontId="13" fillId="0" borderId="5" xfId="0" applyNumberFormat="1" applyFont="1" applyFill="1" applyBorder="1" applyAlignment="1">
      <alignment horizontal="center" vertical="center" shrinkToFit="1"/>
    </xf>
    <xf numFmtId="0" fontId="14" fillId="0" borderId="0" xfId="0" applyFont="1" applyAlignment="1">
      <alignment horizontal="left" vertical="center"/>
    </xf>
    <xf numFmtId="0" fontId="15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center" wrapText="1"/>
    </xf>
    <xf numFmtId="0" fontId="16" fillId="0" borderId="0" xfId="0" applyFont="1" applyFill="1" applyAlignment="1">
      <alignment horizontal="center" vertical="top" textRotation="255" wrapText="1"/>
    </xf>
    <xf numFmtId="0" fontId="17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18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2" fillId="0" borderId="1" xfId="0" applyFont="1" applyFill="1" applyBorder="1" applyAlignment="1">
      <alignment horizontal="right" vertical="center" wrapText="1" indent="3"/>
    </xf>
    <xf numFmtId="0" fontId="1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textRotation="255" wrapText="1"/>
    </xf>
    <xf numFmtId="0" fontId="20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21" fillId="0" borderId="0" xfId="0" applyFont="1" applyAlignment="1">
      <alignment vertical="center" wrapText="1"/>
    </xf>
    <xf numFmtId="0" fontId="16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3" fillId="0" borderId="0" xfId="0" applyFont="1" applyAlignment="1">
      <alignment horizontal="center" vertical="center" wrapText="1"/>
    </xf>
    <xf numFmtId="0" fontId="25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12" fillId="0" borderId="1" xfId="0" applyFont="1" applyFill="1" applyBorder="1" applyAlignment="1">
      <alignment horizontal="right" vertical="center" wrapText="1" indent="8"/>
    </xf>
    <xf numFmtId="0" fontId="12" fillId="0" borderId="1" xfId="0" applyFont="1" applyFill="1" applyBorder="1" applyAlignment="1">
      <alignment horizontal="left" vertical="center" wrapText="1" indent="4"/>
    </xf>
    <xf numFmtId="0" fontId="3" fillId="0" borderId="1" xfId="0" applyFont="1" applyFill="1" applyBorder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0" fillId="0" borderId="1" xfId="0" applyBorder="1" applyAlignment="1">
      <alignment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 wrapText="1" indent="6"/>
    </xf>
    <xf numFmtId="0" fontId="14" fillId="0" borderId="0" xfId="0" applyFont="1" applyFill="1" applyAlignment="1">
      <alignment horizontal="left" vertical="center"/>
    </xf>
    <xf numFmtId="0" fontId="15" fillId="0" borderId="0" xfId="0" applyFont="1" applyFill="1" applyAlignment="1">
      <alignment horizontal="left" vertical="center"/>
    </xf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7" fillId="0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right" vertical="center" wrapText="1" indent="4"/>
    </xf>
    <xf numFmtId="0" fontId="3" fillId="0" borderId="0" xfId="0" applyFont="1" applyAlignment="1">
      <alignment horizontal="left" vertical="center"/>
    </xf>
    <xf numFmtId="0" fontId="12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center" vertical="center" wrapText="1"/>
    </xf>
    <xf numFmtId="0" fontId="30" fillId="0" borderId="0" xfId="0" applyFont="1" applyAlignment="1">
      <alignment horizontal="right" vertical="center"/>
    </xf>
    <xf numFmtId="0" fontId="30" fillId="0" borderId="0" xfId="0" applyFont="1" applyAlignment="1">
      <alignment horizontal="left" vertical="center"/>
    </xf>
    <xf numFmtId="0" fontId="30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30" fillId="0" borderId="1" xfId="0" applyFont="1" applyFill="1" applyBorder="1" applyAlignment="1">
      <alignment horizontal="left" vertical="center" wrapText="1"/>
    </xf>
    <xf numFmtId="0" fontId="32" fillId="0" borderId="1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3" fillId="0" borderId="0" xfId="0" applyFont="1" applyAlignment="1">
      <alignment vertical="center"/>
    </xf>
    <xf numFmtId="0" fontId="3" fillId="0" borderId="8" xfId="0" applyFont="1" applyFill="1" applyBorder="1" applyAlignment="1">
      <alignment horizontal="center" vertical="center" wrapText="1"/>
    </xf>
    <xf numFmtId="176" fontId="0" fillId="0" borderId="1" xfId="1" applyNumberFormat="1" applyFont="1" applyBorder="1" applyAlignment="1">
      <alignment horizontal="center" vertical="center" wrapText="1"/>
    </xf>
    <xf numFmtId="176" fontId="0" fillId="0" borderId="1" xfId="1" applyNumberFormat="1" applyFont="1" applyBorder="1" applyAlignment="1">
      <alignment vertical="center" wrapText="1"/>
    </xf>
    <xf numFmtId="0" fontId="0" fillId="0" borderId="1" xfId="0" applyBorder="1" applyAlignment="1">
      <alignment wrapText="1"/>
    </xf>
    <xf numFmtId="177" fontId="7" fillId="0" borderId="4" xfId="1" applyNumberFormat="1" applyFont="1" applyFill="1" applyBorder="1" applyAlignment="1">
      <alignment horizontal="right" vertical="center"/>
    </xf>
    <xf numFmtId="177" fontId="7" fillId="0" borderId="14" xfId="1" applyNumberFormat="1" applyFont="1" applyFill="1" applyBorder="1" applyAlignment="1">
      <alignment horizontal="right" vertical="center"/>
    </xf>
    <xf numFmtId="177" fontId="7" fillId="0" borderId="1" xfId="1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 wrapText="1"/>
    </xf>
    <xf numFmtId="177" fontId="7" fillId="0" borderId="4" xfId="1" applyNumberFormat="1" applyFont="1" applyFill="1" applyBorder="1" applyAlignment="1">
      <alignment horizontal="left" vertical="center"/>
    </xf>
    <xf numFmtId="177" fontId="7" fillId="0" borderId="4" xfId="1" applyNumberFormat="1" applyFont="1" applyFill="1" applyBorder="1" applyAlignment="1">
      <alignment horizontal="center" vertical="center"/>
    </xf>
    <xf numFmtId="0" fontId="35" fillId="0" borderId="2" xfId="3" applyNumberFormat="1" applyFont="1" applyFill="1" applyBorder="1" applyAlignment="1">
      <alignment horizontal="left" vertical="center" shrinkToFit="1"/>
    </xf>
    <xf numFmtId="0" fontId="36" fillId="0" borderId="2" xfId="3" applyNumberFormat="1" applyFont="1" applyFill="1" applyBorder="1" applyAlignment="1">
      <alignment horizontal="center" vertical="center" shrinkToFit="1"/>
    </xf>
    <xf numFmtId="0" fontId="36" fillId="0" borderId="2" xfId="3" applyNumberFormat="1" applyFont="1" applyFill="1" applyBorder="1" applyAlignment="1">
      <alignment horizontal="right" vertical="center" shrinkToFit="1"/>
    </xf>
    <xf numFmtId="0" fontId="36" fillId="0" borderId="11" xfId="3" applyNumberFormat="1" applyFont="1" applyFill="1" applyBorder="1" applyAlignment="1">
      <alignment horizontal="right" vertical="center" shrinkToFit="1"/>
    </xf>
    <xf numFmtId="0" fontId="36" fillId="0" borderId="6" xfId="3" applyNumberFormat="1" applyFont="1" applyFill="1" applyBorder="1" applyAlignment="1">
      <alignment horizontal="center" vertical="center" shrinkToFit="1"/>
    </xf>
    <xf numFmtId="0" fontId="36" fillId="0" borderId="6" xfId="3" applyNumberFormat="1" applyFont="1" applyFill="1" applyBorder="1" applyAlignment="1">
      <alignment horizontal="right" vertical="center" shrinkToFit="1"/>
    </xf>
    <xf numFmtId="0" fontId="35" fillId="0" borderId="11" xfId="3" applyNumberFormat="1" applyFont="1" applyFill="1" applyBorder="1" applyAlignment="1">
      <alignment horizontal="left" vertical="center" shrinkToFit="1"/>
    </xf>
    <xf numFmtId="0" fontId="36" fillId="0" borderId="7" xfId="3" applyNumberFormat="1" applyFont="1" applyFill="1" applyBorder="1" applyAlignment="1">
      <alignment horizontal="center" vertical="center" shrinkToFit="1"/>
    </xf>
    <xf numFmtId="0" fontId="32" fillId="0" borderId="1" xfId="3" applyNumberFormat="1" applyFont="1" applyFill="1" applyBorder="1" applyAlignment="1">
      <alignment horizontal="left" vertical="center" shrinkToFit="1"/>
    </xf>
    <xf numFmtId="0" fontId="30" fillId="0" borderId="1" xfId="3" applyNumberFormat="1" applyFont="1" applyFill="1" applyBorder="1" applyAlignment="1">
      <alignment horizontal="left" vertical="center" shrinkToFit="1"/>
    </xf>
    <xf numFmtId="0" fontId="30" fillId="0" borderId="1" xfId="0" applyNumberFormat="1" applyFont="1" applyFill="1" applyBorder="1" applyAlignment="1">
      <alignment horizontal="center" vertical="center" shrinkToFit="1"/>
    </xf>
    <xf numFmtId="0" fontId="4" fillId="0" borderId="0" xfId="0" applyFont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12" fillId="0" borderId="1" xfId="0" applyFont="1" applyFill="1" applyBorder="1" applyAlignment="1">
      <alignment horizontal="right" vertical="center" wrapText="1" indent="8"/>
    </xf>
    <xf numFmtId="0" fontId="4" fillId="0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2" fillId="0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right" vertical="center" wrapText="1" indent="7"/>
    </xf>
    <xf numFmtId="0" fontId="24" fillId="0" borderId="6" xfId="0" applyFont="1" applyBorder="1" applyAlignment="1">
      <alignment horizontal="center" vertical="center" wrapText="1"/>
    </xf>
    <xf numFmtId="0" fontId="24" fillId="0" borderId="7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right" vertical="center" wrapText="1" indent="5"/>
    </xf>
    <xf numFmtId="0" fontId="3" fillId="0" borderId="0" xfId="0" applyFont="1" applyAlignment="1">
      <alignment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1" fillId="0" borderId="5" xfId="0" applyNumberFormat="1" applyFont="1" applyFill="1" applyBorder="1" applyAlignment="1">
      <alignment horizontal="center" vertical="center" shrinkToFit="1"/>
    </xf>
    <xf numFmtId="0" fontId="32" fillId="0" borderId="0" xfId="0" applyFont="1" applyAlignment="1">
      <alignment vertical="center" wrapText="1"/>
    </xf>
    <xf numFmtId="0" fontId="11" fillId="0" borderId="5" xfId="0" applyFont="1" applyFill="1" applyBorder="1" applyAlignment="1">
      <alignment horizontal="center" vertical="center" wrapText="1" shrinkToFi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30" fillId="0" borderId="0" xfId="0" applyFont="1" applyAlignment="1">
      <alignment vertical="center" wrapText="1"/>
    </xf>
  </cellXfs>
  <cellStyles count="12">
    <cellStyle name="_ET_STYLE_NoName_00_" xfId="2"/>
    <cellStyle name="_ET_STYLE_NoName_00_ 2" xfId="7"/>
    <cellStyle name="常规" xfId="0" builtinId="0"/>
    <cellStyle name="常规 2" xfId="3"/>
    <cellStyle name="常规 2 2" xfId="8"/>
    <cellStyle name="常规 3" xfId="4"/>
    <cellStyle name="常规 3 2" xfId="9"/>
    <cellStyle name="千位分隔" xfId="1" builtinId="3"/>
    <cellStyle name="千位分隔 2" xfId="6"/>
    <cellStyle name="千位分隔 2 2" xfId="11"/>
    <cellStyle name="千位分隔 3" xfId="5"/>
    <cellStyle name="千位分隔 4" xfId="1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D23"/>
  <sheetViews>
    <sheetView topLeftCell="A4" workbookViewId="0">
      <selection activeCell="B9" sqref="B9"/>
    </sheetView>
  </sheetViews>
  <sheetFormatPr defaultRowHeight="12.75"/>
  <cols>
    <col min="1" max="1" width="23.7109375" style="4" customWidth="1"/>
    <col min="2" max="2" width="17.42578125" style="4" customWidth="1"/>
    <col min="3" max="3" width="21.7109375" style="4" customWidth="1"/>
    <col min="4" max="4" width="17.42578125" style="4" customWidth="1"/>
    <col min="5" max="16384" width="9.140625" style="4"/>
  </cols>
  <sheetData>
    <row r="1" spans="1:4" ht="21" customHeight="1">
      <c r="A1" s="100" t="s">
        <v>179</v>
      </c>
      <c r="B1" s="101"/>
      <c r="C1" s="101"/>
      <c r="D1" s="101"/>
    </row>
    <row r="2" spans="1:4" s="46" customFormat="1" ht="21" customHeight="1">
      <c r="A2" s="5"/>
      <c r="B2" s="48"/>
      <c r="C2" s="48"/>
      <c r="D2" s="11" t="s">
        <v>0</v>
      </c>
    </row>
    <row r="3" spans="1:4" s="47" customFormat="1" ht="21" customHeight="1">
      <c r="A3" s="100" t="s">
        <v>1</v>
      </c>
      <c r="B3" s="100"/>
      <c r="C3" s="100"/>
      <c r="D3" s="100"/>
    </row>
    <row r="4" spans="1:4" s="47" customFormat="1" ht="21" customHeight="1">
      <c r="A4" s="45"/>
      <c r="B4" s="45"/>
      <c r="C4" s="45"/>
      <c r="D4" s="45"/>
    </row>
    <row r="5" spans="1:4" s="46" customFormat="1" ht="21" customHeight="1">
      <c r="A5" s="65" t="s">
        <v>180</v>
      </c>
      <c r="B5" s="5"/>
      <c r="C5" s="5"/>
      <c r="D5" s="12" t="s">
        <v>3</v>
      </c>
    </row>
    <row r="6" spans="1:4" s="3" customFormat="1" ht="21" customHeight="1">
      <c r="A6" s="102" t="s">
        <v>4</v>
      </c>
      <c r="B6" s="102"/>
      <c r="C6" s="102" t="s">
        <v>5</v>
      </c>
      <c r="D6" s="102"/>
    </row>
    <row r="7" spans="1:4" s="3" customFormat="1" ht="21" customHeight="1">
      <c r="A7" s="64" t="s">
        <v>6</v>
      </c>
      <c r="B7" s="66" t="s">
        <v>181</v>
      </c>
      <c r="C7" s="64" t="s">
        <v>6</v>
      </c>
      <c r="D7" s="66" t="s">
        <v>181</v>
      </c>
    </row>
    <row r="8" spans="1:4" s="3" customFormat="1" ht="21" customHeight="1">
      <c r="A8" s="38" t="s">
        <v>7</v>
      </c>
      <c r="B8" s="83">
        <f>B9+B13</f>
        <v>17896.919999999998</v>
      </c>
      <c r="C8" s="87" t="s">
        <v>8</v>
      </c>
      <c r="D8" s="83">
        <v>15271.505999999999</v>
      </c>
    </row>
    <row r="9" spans="1:4" s="3" customFormat="1" ht="21" customHeight="1">
      <c r="A9" s="51" t="s">
        <v>9</v>
      </c>
      <c r="B9" s="83">
        <v>16007.97</v>
      </c>
      <c r="C9" s="87" t="s">
        <v>10</v>
      </c>
      <c r="D9" s="83">
        <v>2625.4140000000002</v>
      </c>
    </row>
    <row r="10" spans="1:4" s="3" customFormat="1" ht="21" customHeight="1">
      <c r="A10" s="51" t="s">
        <v>11</v>
      </c>
      <c r="B10" s="83">
        <v>0</v>
      </c>
      <c r="C10" s="87" t="s">
        <v>12</v>
      </c>
      <c r="D10" s="83">
        <v>0</v>
      </c>
    </row>
    <row r="11" spans="1:4" s="3" customFormat="1" ht="21" customHeight="1">
      <c r="A11" s="51" t="s">
        <v>13</v>
      </c>
      <c r="B11" s="83">
        <v>0</v>
      </c>
      <c r="C11" s="87"/>
      <c r="D11" s="83"/>
    </row>
    <row r="12" spans="1:4" s="3" customFormat="1" ht="21" customHeight="1">
      <c r="A12" s="51" t="s">
        <v>14</v>
      </c>
      <c r="B12" s="83">
        <v>0</v>
      </c>
      <c r="C12" s="87"/>
      <c r="D12" s="83"/>
    </row>
    <row r="13" spans="1:4" s="3" customFormat="1" ht="21" customHeight="1">
      <c r="A13" s="38" t="s">
        <v>15</v>
      </c>
      <c r="B13" s="83">
        <v>1888.95</v>
      </c>
      <c r="C13" s="87"/>
      <c r="D13" s="83"/>
    </row>
    <row r="14" spans="1:4" s="3" customFormat="1" ht="21" customHeight="1">
      <c r="A14" s="38" t="s">
        <v>16</v>
      </c>
      <c r="B14" s="83">
        <v>0</v>
      </c>
      <c r="C14" s="83"/>
      <c r="D14" s="83"/>
    </row>
    <row r="15" spans="1:4" s="3" customFormat="1" ht="21" customHeight="1">
      <c r="A15" s="38"/>
      <c r="B15" s="83"/>
      <c r="C15" s="83"/>
      <c r="D15" s="83"/>
    </row>
    <row r="16" spans="1:4" s="3" customFormat="1" ht="21" customHeight="1">
      <c r="A16" s="86" t="s">
        <v>17</v>
      </c>
      <c r="B16" s="83">
        <v>17896.919999999998</v>
      </c>
      <c r="C16" s="88" t="s">
        <v>18</v>
      </c>
      <c r="D16" s="83">
        <v>17896.919999999998</v>
      </c>
    </row>
    <row r="17" spans="1:4" s="3" customFormat="1" ht="21" customHeight="1">
      <c r="A17" s="38"/>
      <c r="B17" s="83"/>
      <c r="C17" s="83"/>
      <c r="D17" s="83"/>
    </row>
    <row r="18" spans="1:4" s="3" customFormat="1" ht="21" customHeight="1">
      <c r="A18" s="38" t="s">
        <v>19</v>
      </c>
      <c r="B18" s="83">
        <v>0</v>
      </c>
      <c r="C18" s="87" t="s">
        <v>20</v>
      </c>
      <c r="D18" s="83">
        <v>0</v>
      </c>
    </row>
    <row r="19" spans="1:4" s="3" customFormat="1" ht="21" customHeight="1">
      <c r="A19" s="38" t="s">
        <v>21</v>
      </c>
      <c r="B19" s="83">
        <v>0</v>
      </c>
      <c r="C19" s="87" t="s">
        <v>22</v>
      </c>
      <c r="D19" s="83">
        <v>0</v>
      </c>
    </row>
    <row r="20" spans="1:4" s="3" customFormat="1" ht="21" customHeight="1">
      <c r="A20" s="38" t="s">
        <v>23</v>
      </c>
      <c r="B20" s="83">
        <v>0</v>
      </c>
      <c r="C20" s="87" t="s">
        <v>24</v>
      </c>
      <c r="D20" s="83">
        <v>0</v>
      </c>
    </row>
    <row r="21" spans="1:4" s="3" customFormat="1" ht="21" customHeight="1">
      <c r="A21" s="9"/>
      <c r="B21" s="83">
        <v>0</v>
      </c>
      <c r="C21" s="83"/>
      <c r="D21" s="83"/>
    </row>
    <row r="22" spans="1:4" s="3" customFormat="1" ht="21" customHeight="1">
      <c r="A22" s="86" t="s">
        <v>25</v>
      </c>
      <c r="B22" s="83">
        <v>17896.919999999998</v>
      </c>
      <c r="C22" s="88" t="s">
        <v>26</v>
      </c>
      <c r="D22" s="83">
        <f>SUM(D16:D21)</f>
        <v>17896.919999999998</v>
      </c>
    </row>
    <row r="23" spans="1:4" s="46" customFormat="1" ht="21" customHeight="1">
      <c r="A23" s="5"/>
      <c r="B23" s="48"/>
      <c r="C23" s="48"/>
      <c r="D23" s="48"/>
    </row>
  </sheetData>
  <mergeCells count="4">
    <mergeCell ref="A1:D1"/>
    <mergeCell ref="A3:D3"/>
    <mergeCell ref="A6:B6"/>
    <mergeCell ref="C6:D6"/>
  </mergeCells>
  <phoneticPr fontId="30" type="noConversion"/>
  <printOptions horizontalCentered="1"/>
  <pageMargins left="0.39370078740157483" right="0.39370078740157483" top="0.98425196850393704" bottom="0.78740157480314965" header="0.23622047244094491" footer="0.23622047244094491"/>
  <pageSetup paperSize="9" orientation="portrait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B26"/>
  <sheetViews>
    <sheetView topLeftCell="A7" workbookViewId="0">
      <selection activeCell="B25" sqref="B25"/>
    </sheetView>
  </sheetViews>
  <sheetFormatPr defaultRowHeight="12.75"/>
  <cols>
    <col min="1" max="1" width="38.7109375" style="59" customWidth="1"/>
    <col min="2" max="2" width="39.42578125" style="59" customWidth="1"/>
    <col min="3" max="16384" width="9.140625" style="59"/>
  </cols>
  <sheetData>
    <row r="1" spans="1:2" s="56" customFormat="1" ht="21" customHeight="1">
      <c r="A1" s="60"/>
      <c r="B1" s="61" t="s">
        <v>27</v>
      </c>
    </row>
    <row r="2" spans="1:2" s="57" customFormat="1" ht="21" customHeight="1">
      <c r="A2" s="103" t="s">
        <v>28</v>
      </c>
      <c r="B2" s="103"/>
    </row>
    <row r="3" spans="1:2" ht="21" customHeight="1">
      <c r="A3" s="62"/>
      <c r="B3" s="62"/>
    </row>
    <row r="4" spans="1:2" s="56" customFormat="1" ht="21" customHeight="1">
      <c r="A4" s="65" t="s">
        <v>182</v>
      </c>
      <c r="B4" s="12" t="s">
        <v>3</v>
      </c>
    </row>
    <row r="5" spans="1:2" s="58" customFormat="1" ht="21" customHeight="1">
      <c r="A5" s="49" t="s">
        <v>6</v>
      </c>
      <c r="B5" s="70" t="s">
        <v>188</v>
      </c>
    </row>
    <row r="6" spans="1:2" s="58" customFormat="1" ht="21" customHeight="1">
      <c r="A6" s="38" t="s">
        <v>29</v>
      </c>
      <c r="B6" s="83">
        <v>16007.97</v>
      </c>
    </row>
    <row r="7" spans="1:2" s="58" customFormat="1" ht="21" customHeight="1">
      <c r="A7" s="51" t="s">
        <v>9</v>
      </c>
      <c r="B7" s="83">
        <v>16007.97</v>
      </c>
    </row>
    <row r="8" spans="1:2" s="58" customFormat="1" ht="21" customHeight="1">
      <c r="A8" s="51" t="s">
        <v>11</v>
      </c>
      <c r="B8" s="83">
        <v>0</v>
      </c>
    </row>
    <row r="9" spans="1:2" s="58" customFormat="1" ht="21" customHeight="1">
      <c r="A9" s="51" t="s">
        <v>13</v>
      </c>
      <c r="B9" s="83">
        <v>0</v>
      </c>
    </row>
    <row r="10" spans="1:2" s="58" customFormat="1" ht="21" customHeight="1">
      <c r="A10" s="51" t="s">
        <v>14</v>
      </c>
      <c r="B10" s="83">
        <v>0</v>
      </c>
    </row>
    <row r="11" spans="1:2" s="58" customFormat="1" ht="21" customHeight="1">
      <c r="A11" s="38" t="s">
        <v>15</v>
      </c>
      <c r="B11" s="83">
        <v>1888.95</v>
      </c>
    </row>
    <row r="12" spans="1:2" s="58" customFormat="1" ht="21" customHeight="1">
      <c r="A12" s="8" t="s">
        <v>30</v>
      </c>
      <c r="B12" s="83">
        <v>1888.95</v>
      </c>
    </row>
    <row r="13" spans="1:2" s="58" customFormat="1" ht="21" customHeight="1">
      <c r="A13" s="8" t="s">
        <v>31</v>
      </c>
      <c r="B13" s="83">
        <v>0</v>
      </c>
    </row>
    <row r="14" spans="1:2" s="58" customFormat="1" ht="21" customHeight="1">
      <c r="A14" s="38" t="s">
        <v>16</v>
      </c>
      <c r="B14" s="83">
        <v>0</v>
      </c>
    </row>
    <row r="15" spans="1:2" s="58" customFormat="1" ht="21" customHeight="1">
      <c r="A15" s="8" t="s">
        <v>32</v>
      </c>
      <c r="B15" s="83">
        <v>0</v>
      </c>
    </row>
    <row r="16" spans="1:2" s="58" customFormat="1" ht="21" customHeight="1">
      <c r="A16" s="8" t="s">
        <v>33</v>
      </c>
      <c r="B16" s="83">
        <v>0</v>
      </c>
    </row>
    <row r="17" spans="1:2" s="58" customFormat="1" ht="21" customHeight="1">
      <c r="A17" s="8" t="s">
        <v>34</v>
      </c>
      <c r="B17" s="83">
        <v>0</v>
      </c>
    </row>
    <row r="18" spans="1:2" s="58" customFormat="1" ht="21" customHeight="1">
      <c r="A18" s="8"/>
      <c r="B18" s="83"/>
    </row>
    <row r="19" spans="1:2" s="58" customFormat="1" ht="21" customHeight="1">
      <c r="A19" s="7" t="s">
        <v>17</v>
      </c>
      <c r="B19" s="83">
        <f>B6+B11+B14</f>
        <v>17896.919999999998</v>
      </c>
    </row>
    <row r="20" spans="1:2" s="58" customFormat="1" ht="21" customHeight="1">
      <c r="A20" s="8"/>
      <c r="B20" s="83"/>
    </row>
    <row r="21" spans="1:2" s="58" customFormat="1" ht="21" customHeight="1">
      <c r="A21" s="38" t="s">
        <v>19</v>
      </c>
      <c r="B21" s="83">
        <v>0</v>
      </c>
    </row>
    <row r="22" spans="1:2" s="58" customFormat="1" ht="21" customHeight="1">
      <c r="A22" s="38" t="s">
        <v>21</v>
      </c>
      <c r="B22" s="83">
        <v>0</v>
      </c>
    </row>
    <row r="23" spans="1:2" s="58" customFormat="1" ht="21" customHeight="1">
      <c r="A23" s="38" t="s">
        <v>23</v>
      </c>
      <c r="B23" s="83">
        <v>0</v>
      </c>
    </row>
    <row r="24" spans="1:2" s="58" customFormat="1" ht="21" customHeight="1">
      <c r="A24" s="63"/>
      <c r="B24" s="83"/>
    </row>
    <row r="25" spans="1:2" s="58" customFormat="1" ht="21" customHeight="1">
      <c r="A25" s="55" t="s">
        <v>25</v>
      </c>
      <c r="B25" s="83">
        <v>17896.919999999998</v>
      </c>
    </row>
    <row r="26" spans="1:2" ht="21" customHeight="1"/>
  </sheetData>
  <mergeCells count="1">
    <mergeCell ref="A2:B2"/>
  </mergeCells>
  <phoneticPr fontId="30" type="noConversion"/>
  <printOptions horizontalCentered="1"/>
  <pageMargins left="0.39" right="0.39" top="1" bottom="0.79" header="0.25" footer="0.25"/>
  <pageSetup paperSize="9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B32"/>
  <sheetViews>
    <sheetView topLeftCell="A16" workbookViewId="0">
      <selection activeCell="B32" sqref="B32"/>
    </sheetView>
  </sheetViews>
  <sheetFormatPr defaultRowHeight="12.75"/>
  <cols>
    <col min="1" max="1" width="38.7109375" style="4" customWidth="1"/>
    <col min="2" max="2" width="39.42578125" style="4" customWidth="1"/>
    <col min="3" max="16384" width="9.140625" style="4"/>
  </cols>
  <sheetData>
    <row r="1" spans="1:2" s="46" customFormat="1" ht="21" customHeight="1">
      <c r="A1" s="5"/>
      <c r="B1" s="11" t="s">
        <v>35</v>
      </c>
    </row>
    <row r="2" spans="1:2" s="52" customFormat="1" ht="21" customHeight="1">
      <c r="A2" s="100" t="s">
        <v>36</v>
      </c>
      <c r="B2" s="100"/>
    </row>
    <row r="3" spans="1:2" ht="21" customHeight="1">
      <c r="A3" s="16"/>
      <c r="B3" s="16"/>
    </row>
    <row r="4" spans="1:2" s="46" customFormat="1" ht="21" customHeight="1">
      <c r="A4" s="65" t="s">
        <v>180</v>
      </c>
      <c r="B4" s="12" t="s">
        <v>3</v>
      </c>
    </row>
    <row r="5" spans="1:2" s="3" customFormat="1" ht="21" customHeight="1">
      <c r="A5" s="49" t="s">
        <v>6</v>
      </c>
      <c r="B5" s="70" t="s">
        <v>188</v>
      </c>
    </row>
    <row r="6" spans="1:2" s="3" customFormat="1" ht="21" customHeight="1">
      <c r="A6" s="38" t="s">
        <v>8</v>
      </c>
      <c r="B6" s="83">
        <f>SUM(B7:B10)</f>
        <v>15271.505999999999</v>
      </c>
    </row>
    <row r="7" spans="1:2" s="3" customFormat="1" ht="21" customHeight="1">
      <c r="A7" s="8" t="s">
        <v>37</v>
      </c>
      <c r="B7" s="83">
        <v>12327.121999999999</v>
      </c>
    </row>
    <row r="8" spans="1:2" s="3" customFormat="1" ht="21" customHeight="1">
      <c r="A8" s="8" t="s">
        <v>38</v>
      </c>
      <c r="B8" s="83">
        <v>755.35500000000002</v>
      </c>
    </row>
    <row r="9" spans="1:2" s="3" customFormat="1" ht="21" customHeight="1">
      <c r="A9" s="8" t="s">
        <v>39</v>
      </c>
      <c r="B9" s="83">
        <v>2159.029</v>
      </c>
    </row>
    <row r="10" spans="1:2" s="3" customFormat="1" ht="21" customHeight="1">
      <c r="A10" s="8" t="s">
        <v>40</v>
      </c>
      <c r="B10" s="83">
        <v>30</v>
      </c>
    </row>
    <row r="11" spans="1:2" s="3" customFormat="1" ht="21" customHeight="1">
      <c r="A11" s="9"/>
      <c r="B11" s="83"/>
    </row>
    <row r="12" spans="1:2" s="3" customFormat="1" ht="21" customHeight="1">
      <c r="A12" s="38" t="s">
        <v>10</v>
      </c>
      <c r="B12" s="83">
        <v>2625.4139999999998</v>
      </c>
    </row>
    <row r="13" spans="1:2" s="3" customFormat="1" ht="21" customHeight="1">
      <c r="A13" s="8" t="s">
        <v>41</v>
      </c>
      <c r="B13" s="83">
        <v>1248.48</v>
      </c>
    </row>
    <row r="14" spans="1:2" s="3" customFormat="1" ht="21" customHeight="1">
      <c r="A14" s="8" t="s">
        <v>42</v>
      </c>
      <c r="B14" s="83">
        <v>0</v>
      </c>
    </row>
    <row r="15" spans="1:2" s="3" customFormat="1" ht="21" customHeight="1">
      <c r="A15" s="8" t="s">
        <v>43</v>
      </c>
      <c r="B15" s="83">
        <v>0</v>
      </c>
    </row>
    <row r="16" spans="1:2" s="3" customFormat="1" ht="21" customHeight="1">
      <c r="A16" s="8" t="s">
        <v>44</v>
      </c>
      <c r="B16" s="83">
        <v>0</v>
      </c>
    </row>
    <row r="17" spans="1:2" s="3" customFormat="1" ht="21" customHeight="1">
      <c r="A17" s="8" t="s">
        <v>45</v>
      </c>
      <c r="B17" s="83">
        <v>0</v>
      </c>
    </row>
    <row r="18" spans="1:2" s="3" customFormat="1" ht="21" customHeight="1">
      <c r="A18" s="8" t="s">
        <v>46</v>
      </c>
      <c r="B18" s="83">
        <v>0</v>
      </c>
    </row>
    <row r="19" spans="1:2" s="3" customFormat="1" ht="21" customHeight="1">
      <c r="A19" s="8" t="s">
        <v>47</v>
      </c>
      <c r="B19" s="83">
        <v>0</v>
      </c>
    </row>
    <row r="20" spans="1:2" s="3" customFormat="1" ht="21" customHeight="1">
      <c r="A20" s="8" t="s">
        <v>48</v>
      </c>
      <c r="B20" s="83">
        <v>1317.84</v>
      </c>
    </row>
    <row r="21" spans="1:2" s="3" customFormat="1" ht="21" customHeight="1">
      <c r="A21" s="8" t="s">
        <v>49</v>
      </c>
      <c r="B21" s="83">
        <v>0</v>
      </c>
    </row>
    <row r="22" spans="1:2" s="3" customFormat="1" ht="21" customHeight="1">
      <c r="A22" s="8" t="s">
        <v>50</v>
      </c>
      <c r="B22" s="83">
        <v>59.094000000000001</v>
      </c>
    </row>
    <row r="23" spans="1:2" s="3" customFormat="1" ht="21" customHeight="1">
      <c r="A23" s="53"/>
      <c r="B23" s="83"/>
    </row>
    <row r="24" spans="1:2" s="3" customFormat="1" ht="21" customHeight="1">
      <c r="A24" s="38" t="s">
        <v>12</v>
      </c>
      <c r="B24" s="83">
        <v>0</v>
      </c>
    </row>
    <row r="25" spans="1:2" s="3" customFormat="1" ht="21" customHeight="1">
      <c r="A25" s="38"/>
      <c r="B25" s="83"/>
    </row>
    <row r="26" spans="1:2" s="3" customFormat="1" ht="21" customHeight="1">
      <c r="A26" s="7" t="s">
        <v>18</v>
      </c>
      <c r="B26" s="83">
        <f>B6+B24+B12</f>
        <v>17896.919999999998</v>
      </c>
    </row>
    <row r="27" spans="1:2" s="3" customFormat="1" ht="21" customHeight="1">
      <c r="A27" s="38"/>
      <c r="B27" s="83"/>
    </row>
    <row r="28" spans="1:2" s="3" customFormat="1" ht="21" customHeight="1">
      <c r="A28" s="38" t="s">
        <v>20</v>
      </c>
      <c r="B28" s="83">
        <v>0</v>
      </c>
    </row>
    <row r="29" spans="1:2" s="3" customFormat="1" ht="21" customHeight="1">
      <c r="A29" s="54" t="s">
        <v>22</v>
      </c>
      <c r="B29" s="83">
        <v>0</v>
      </c>
    </row>
    <row r="30" spans="1:2" s="3" customFormat="1" ht="21" customHeight="1">
      <c r="A30" s="38" t="s">
        <v>24</v>
      </c>
      <c r="B30" s="83">
        <v>0</v>
      </c>
    </row>
    <row r="31" spans="1:2" s="3" customFormat="1" ht="21" customHeight="1">
      <c r="A31" s="38"/>
      <c r="B31" s="83"/>
    </row>
    <row r="32" spans="1:2" s="3" customFormat="1" ht="21" customHeight="1">
      <c r="A32" s="55" t="s">
        <v>26</v>
      </c>
      <c r="B32" s="83">
        <v>17896.919999999998</v>
      </c>
    </row>
  </sheetData>
  <mergeCells count="1">
    <mergeCell ref="A2:B2"/>
  </mergeCells>
  <phoneticPr fontId="30" type="noConversion"/>
  <printOptions horizontalCentered="1"/>
  <pageMargins left="0.39" right="0.39" top="1" bottom="0.79" header="0.25" footer="0.25"/>
  <pageSetup paperSize="9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E12"/>
  <sheetViews>
    <sheetView workbookViewId="0">
      <selection activeCell="B7" sqref="B7"/>
    </sheetView>
  </sheetViews>
  <sheetFormatPr defaultRowHeight="12.75"/>
  <cols>
    <col min="1" max="1" width="21.7109375" style="4" customWidth="1"/>
    <col min="2" max="2" width="17.42578125" style="4" customWidth="1"/>
    <col min="3" max="3" width="21.7109375" style="4" customWidth="1"/>
    <col min="4" max="4" width="17.42578125" style="4" customWidth="1"/>
    <col min="5" max="16384" width="9.140625" style="4"/>
  </cols>
  <sheetData>
    <row r="1" spans="1:5" s="46" customFormat="1" ht="21" customHeight="1">
      <c r="A1" s="5"/>
      <c r="B1" s="48"/>
      <c r="C1" s="48"/>
      <c r="D1" s="11" t="s">
        <v>51</v>
      </c>
    </row>
    <row r="2" spans="1:5" s="47" customFormat="1" ht="21" customHeight="1">
      <c r="A2" s="100" t="s">
        <v>52</v>
      </c>
      <c r="B2" s="100"/>
      <c r="C2" s="100"/>
      <c r="D2" s="100"/>
    </row>
    <row r="3" spans="1:5" s="47" customFormat="1" ht="21" customHeight="1">
      <c r="A3" s="45"/>
      <c r="B3" s="45"/>
      <c r="C3" s="45"/>
      <c r="D3" s="45"/>
    </row>
    <row r="4" spans="1:5" s="46" customFormat="1" ht="21" customHeight="1">
      <c r="A4" s="65" t="s">
        <v>180</v>
      </c>
      <c r="B4" s="5"/>
      <c r="C4" s="5"/>
      <c r="D4" s="12" t="s">
        <v>3</v>
      </c>
    </row>
    <row r="5" spans="1:5" s="3" customFormat="1" ht="21" customHeight="1">
      <c r="A5" s="102" t="s">
        <v>4</v>
      </c>
      <c r="B5" s="102"/>
      <c r="C5" s="102" t="s">
        <v>5</v>
      </c>
      <c r="D5" s="102"/>
    </row>
    <row r="6" spans="1:5" s="3" customFormat="1" ht="21" customHeight="1">
      <c r="A6" s="50" t="s">
        <v>6</v>
      </c>
      <c r="B6" s="70" t="s">
        <v>191</v>
      </c>
      <c r="C6" s="50" t="s">
        <v>6</v>
      </c>
      <c r="D6" s="70" t="s">
        <v>191</v>
      </c>
    </row>
    <row r="7" spans="1:5" s="3" customFormat="1" ht="21" customHeight="1">
      <c r="A7" s="38" t="s">
        <v>53</v>
      </c>
      <c r="B7" s="83">
        <v>16007.97</v>
      </c>
      <c r="C7" s="38" t="s">
        <v>53</v>
      </c>
      <c r="D7" s="83">
        <v>16007.97</v>
      </c>
    </row>
    <row r="8" spans="1:5" s="3" customFormat="1" ht="21" customHeight="1">
      <c r="A8" s="38" t="s">
        <v>54</v>
      </c>
      <c r="B8" s="83">
        <v>0</v>
      </c>
      <c r="C8" s="38" t="s">
        <v>54</v>
      </c>
      <c r="D8" s="83">
        <v>0</v>
      </c>
    </row>
    <row r="9" spans="1:5" s="3" customFormat="1" ht="21" customHeight="1">
      <c r="A9" s="38" t="s">
        <v>55</v>
      </c>
      <c r="B9" s="83">
        <v>0</v>
      </c>
      <c r="C9" s="38" t="s">
        <v>55</v>
      </c>
      <c r="D9" s="83">
        <v>0</v>
      </c>
    </row>
    <row r="10" spans="1:5" s="3" customFormat="1" ht="21" customHeight="1">
      <c r="A10" s="51" t="s">
        <v>56</v>
      </c>
      <c r="B10" s="83">
        <v>0</v>
      </c>
      <c r="C10" s="51" t="s">
        <v>56</v>
      </c>
      <c r="D10" s="83">
        <v>0</v>
      </c>
      <c r="E10" s="42"/>
    </row>
    <row r="11" spans="1:5" s="3" customFormat="1" ht="21" customHeight="1">
      <c r="A11" s="51"/>
      <c r="B11" s="83"/>
      <c r="C11" s="9"/>
      <c r="D11" s="83"/>
    </row>
    <row r="12" spans="1:5" s="3" customFormat="1" ht="21" customHeight="1">
      <c r="A12" s="7" t="s">
        <v>17</v>
      </c>
      <c r="B12" s="83">
        <v>16007.97</v>
      </c>
      <c r="C12" s="7" t="s">
        <v>18</v>
      </c>
      <c r="D12" s="83">
        <v>16007.97</v>
      </c>
    </row>
  </sheetData>
  <mergeCells count="3">
    <mergeCell ref="A2:D2"/>
    <mergeCell ref="A5:B5"/>
    <mergeCell ref="C5:D5"/>
  </mergeCells>
  <phoneticPr fontId="30" type="noConversion"/>
  <pageMargins left="1.25" right="0.87" top="1" bottom="0.79" header="0.25" footer="0.25"/>
  <pageSetup paperSize="9" orientation="portrait" horizontalDpi="0" verticalDpi="0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E23"/>
  <sheetViews>
    <sheetView topLeftCell="A4" workbookViewId="0">
      <selection activeCell="D16" sqref="D16:E16"/>
    </sheetView>
  </sheetViews>
  <sheetFormatPr defaultRowHeight="12.75"/>
  <cols>
    <col min="1" max="1" width="12.42578125" customWidth="1"/>
    <col min="2" max="2" width="29.28515625" style="4" customWidth="1"/>
    <col min="3" max="3" width="16.7109375" style="74" customWidth="1"/>
    <col min="4" max="5" width="16.28515625" style="74" customWidth="1"/>
    <col min="6" max="16384" width="9.140625" style="4"/>
  </cols>
  <sheetData>
    <row r="1" spans="1:5" s="43" customFormat="1" ht="21" customHeight="1">
      <c r="A1" s="5"/>
      <c r="B1" s="18"/>
      <c r="C1" s="72"/>
      <c r="D1" s="72"/>
      <c r="E1" s="71" t="s">
        <v>57</v>
      </c>
    </row>
    <row r="2" spans="1:5" s="44" customFormat="1" ht="21" customHeight="1">
      <c r="A2" s="100" t="s">
        <v>58</v>
      </c>
      <c r="B2" s="100"/>
      <c r="C2" s="100"/>
      <c r="D2" s="100"/>
      <c r="E2" s="100"/>
    </row>
    <row r="3" spans="1:5" s="44" customFormat="1" ht="21" customHeight="1">
      <c r="B3" s="45"/>
      <c r="C3" s="73"/>
      <c r="D3" s="73"/>
      <c r="E3" s="73"/>
    </row>
    <row r="4" spans="1:5" s="43" customFormat="1" ht="21" customHeight="1">
      <c r="A4" s="104" t="s">
        <v>183</v>
      </c>
      <c r="B4" s="105"/>
      <c r="C4" s="72"/>
      <c r="D4" s="72"/>
      <c r="E4" s="71" t="s">
        <v>3</v>
      </c>
    </row>
    <row r="5" spans="1:5" s="3" customFormat="1" ht="21" customHeight="1">
      <c r="A5" s="109" t="s">
        <v>59</v>
      </c>
      <c r="B5" s="111" t="s">
        <v>60</v>
      </c>
      <c r="C5" s="106" t="s">
        <v>189</v>
      </c>
      <c r="D5" s="106"/>
      <c r="E5" s="106"/>
    </row>
    <row r="6" spans="1:5" s="3" customFormat="1" ht="21" customHeight="1">
      <c r="A6" s="110"/>
      <c r="B6" s="111"/>
      <c r="C6" s="70" t="s">
        <v>61</v>
      </c>
      <c r="D6" s="70" t="s">
        <v>62</v>
      </c>
      <c r="E6" s="70" t="s">
        <v>63</v>
      </c>
    </row>
    <row r="7" spans="1:5" s="3" customFormat="1" ht="21" customHeight="1">
      <c r="A7" s="107" t="s">
        <v>64</v>
      </c>
      <c r="B7" s="108"/>
      <c r="C7" s="84">
        <f>C8+C15+C21</f>
        <v>16007.97</v>
      </c>
      <c r="D7" s="83">
        <f>D8+D15+D21</f>
        <v>14777.505999999999</v>
      </c>
      <c r="E7" s="83">
        <f>E8+E15+E21</f>
        <v>1230.4639999999999</v>
      </c>
    </row>
    <row r="8" spans="1:5" s="3" customFormat="1" ht="21" customHeight="1">
      <c r="A8" s="89">
        <v>205</v>
      </c>
      <c r="B8" s="97" t="s">
        <v>192</v>
      </c>
      <c r="C8" s="85">
        <v>12902.634</v>
      </c>
      <c r="D8" s="83">
        <v>11672.17</v>
      </c>
      <c r="E8" s="83">
        <v>1230.4639999999999</v>
      </c>
    </row>
    <row r="9" spans="1:5" s="3" customFormat="1" ht="21" customHeight="1">
      <c r="A9" s="90">
        <v>20502</v>
      </c>
      <c r="B9" s="98" t="s">
        <v>193</v>
      </c>
      <c r="C9" s="85">
        <v>12697.634</v>
      </c>
      <c r="D9" s="83">
        <v>11672.17</v>
      </c>
      <c r="E9" s="83">
        <v>1025.4639999999999</v>
      </c>
    </row>
    <row r="10" spans="1:5" s="3" customFormat="1" ht="21" customHeight="1">
      <c r="A10" s="91">
        <v>2050203</v>
      </c>
      <c r="B10" s="98" t="s">
        <v>194</v>
      </c>
      <c r="C10" s="85">
        <v>12437.314</v>
      </c>
      <c r="D10" s="83">
        <v>11672.17</v>
      </c>
      <c r="E10" s="83">
        <v>765.14400000000001</v>
      </c>
    </row>
    <row r="11" spans="1:5" s="3" customFormat="1" ht="21" customHeight="1">
      <c r="A11" s="92">
        <v>2050204</v>
      </c>
      <c r="B11" s="98" t="s">
        <v>195</v>
      </c>
      <c r="C11" s="85">
        <v>260.32</v>
      </c>
      <c r="D11" s="83">
        <v>0</v>
      </c>
      <c r="E11" s="83">
        <v>260.32</v>
      </c>
    </row>
    <row r="12" spans="1:5" s="3" customFormat="1" ht="21" customHeight="1">
      <c r="A12" s="93">
        <v>20508</v>
      </c>
      <c r="B12" s="98" t="s">
        <v>196</v>
      </c>
      <c r="C12" s="85">
        <v>205</v>
      </c>
      <c r="D12" s="83">
        <v>0</v>
      </c>
      <c r="E12" s="83">
        <v>205</v>
      </c>
    </row>
    <row r="13" spans="1:5" s="3" customFormat="1" ht="21" customHeight="1">
      <c r="A13" s="94">
        <v>2050801</v>
      </c>
      <c r="B13" s="98" t="s">
        <v>197</v>
      </c>
      <c r="C13" s="85">
        <v>205</v>
      </c>
      <c r="D13" s="83">
        <v>0</v>
      </c>
      <c r="E13" s="83">
        <v>205</v>
      </c>
    </row>
    <row r="14" spans="1:5" s="3" customFormat="1" ht="21" customHeight="1">
      <c r="A14" s="92"/>
      <c r="B14" s="98"/>
      <c r="C14" s="85"/>
      <c r="D14" s="83"/>
      <c r="E14" s="83"/>
    </row>
    <row r="15" spans="1:5" s="3" customFormat="1" ht="21" customHeight="1">
      <c r="A15" s="95">
        <v>208</v>
      </c>
      <c r="B15" s="97" t="s">
        <v>198</v>
      </c>
      <c r="C15" s="85">
        <v>2763.864</v>
      </c>
      <c r="D15" s="83">
        <v>2763.864</v>
      </c>
      <c r="E15" s="83">
        <v>0</v>
      </c>
    </row>
    <row r="16" spans="1:5" s="3" customFormat="1" ht="21" customHeight="1">
      <c r="A16" s="93">
        <v>20805</v>
      </c>
      <c r="B16" s="98" t="s">
        <v>199</v>
      </c>
      <c r="C16" s="85">
        <v>2763.864</v>
      </c>
      <c r="D16" s="83">
        <v>2763.864</v>
      </c>
      <c r="E16" s="83">
        <v>0</v>
      </c>
    </row>
    <row r="17" spans="1:5" s="3" customFormat="1" ht="21" customHeight="1">
      <c r="A17" s="94">
        <v>2080502</v>
      </c>
      <c r="B17" s="98" t="s">
        <v>200</v>
      </c>
      <c r="C17" s="85">
        <v>565.10900000000004</v>
      </c>
      <c r="D17" s="83">
        <v>565.10900000000004</v>
      </c>
      <c r="E17" s="83">
        <v>0</v>
      </c>
    </row>
    <row r="18" spans="1:5" s="3" customFormat="1" ht="21" customHeight="1">
      <c r="A18" s="94">
        <v>2080505</v>
      </c>
      <c r="B18" s="99" t="s">
        <v>201</v>
      </c>
      <c r="C18" s="85">
        <v>1570.5650000000001</v>
      </c>
      <c r="D18" s="83">
        <v>1570.5650000000001</v>
      </c>
      <c r="E18" s="83">
        <v>0</v>
      </c>
    </row>
    <row r="19" spans="1:5" s="3" customFormat="1" ht="21" customHeight="1">
      <c r="A19" s="94">
        <v>2080506</v>
      </c>
      <c r="B19" s="99" t="s">
        <v>202</v>
      </c>
      <c r="C19" s="85">
        <v>628.19000000000005</v>
      </c>
      <c r="D19" s="83">
        <v>628.19000000000005</v>
      </c>
      <c r="E19" s="83">
        <v>0</v>
      </c>
    </row>
    <row r="20" spans="1:5" s="3" customFormat="1" ht="21" customHeight="1">
      <c r="A20" s="92"/>
      <c r="B20" s="99"/>
      <c r="C20" s="85"/>
      <c r="D20" s="83"/>
      <c r="E20" s="83"/>
    </row>
    <row r="21" spans="1:5" s="3" customFormat="1" ht="21" customHeight="1">
      <c r="A21" s="95">
        <v>221</v>
      </c>
      <c r="B21" s="97" t="s">
        <v>203</v>
      </c>
      <c r="C21" s="85">
        <v>341.47199999999998</v>
      </c>
      <c r="D21" s="83">
        <v>341.47199999999998</v>
      </c>
      <c r="E21" s="83">
        <v>0</v>
      </c>
    </row>
    <row r="22" spans="1:5" s="3" customFormat="1" ht="21" customHeight="1">
      <c r="A22" s="96">
        <v>22102</v>
      </c>
      <c r="B22" s="98" t="s">
        <v>204</v>
      </c>
      <c r="C22" s="85">
        <v>341.47199999999998</v>
      </c>
      <c r="D22" s="83">
        <v>341.47199999999998</v>
      </c>
      <c r="E22" s="83">
        <v>0</v>
      </c>
    </row>
    <row r="23" spans="1:5" s="3" customFormat="1" ht="21" customHeight="1">
      <c r="A23" s="91">
        <v>2210203</v>
      </c>
      <c r="B23" s="98" t="s">
        <v>205</v>
      </c>
      <c r="C23" s="85">
        <v>341.47199999999998</v>
      </c>
      <c r="D23" s="83">
        <v>341.47199999999998</v>
      </c>
      <c r="E23" s="83">
        <v>0</v>
      </c>
    </row>
  </sheetData>
  <mergeCells count="6">
    <mergeCell ref="A2:E2"/>
    <mergeCell ref="A4:B4"/>
    <mergeCell ref="C5:E5"/>
    <mergeCell ref="A7:B7"/>
    <mergeCell ref="A5:A6"/>
    <mergeCell ref="B5:B6"/>
  </mergeCells>
  <phoneticPr fontId="30" type="noConversion"/>
  <printOptions horizontalCentered="1"/>
  <pageMargins left="0.39" right="0.39" top="0.55000000000000004" bottom="0.79" header="0.25" footer="0.25"/>
  <pageSetup paperSize="9" orientation="portrait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E67"/>
  <sheetViews>
    <sheetView workbookViewId="0">
      <selection activeCell="C46" sqref="C46"/>
    </sheetView>
  </sheetViews>
  <sheetFormatPr defaultRowHeight="12.75"/>
  <cols>
    <col min="1" max="2" width="26.7109375" style="4" customWidth="1"/>
    <col min="3" max="3" width="23.42578125" style="4" customWidth="1"/>
    <col min="4" max="4" width="3.7109375" style="4" customWidth="1"/>
    <col min="5" max="16384" width="9.140625" style="4"/>
  </cols>
  <sheetData>
    <row r="1" spans="1:5" ht="21" customHeight="1">
      <c r="A1" s="5"/>
      <c r="B1" s="16"/>
      <c r="C1" s="11" t="s">
        <v>65</v>
      </c>
    </row>
    <row r="2" spans="1:5" s="3" customFormat="1" ht="21" customHeight="1">
      <c r="A2" s="103" t="s">
        <v>66</v>
      </c>
      <c r="B2" s="103"/>
      <c r="C2" s="103"/>
      <c r="D2" s="39"/>
    </row>
    <row r="3" spans="1:5" s="3" customFormat="1" ht="21" customHeight="1">
      <c r="A3" s="5"/>
      <c r="B3" s="40"/>
      <c r="C3" s="12"/>
      <c r="D3" s="39"/>
    </row>
    <row r="4" spans="1:5" ht="21" customHeight="1">
      <c r="A4" s="65" t="s">
        <v>180</v>
      </c>
      <c r="B4" s="41"/>
      <c r="C4" s="12" t="s">
        <v>3</v>
      </c>
    </row>
    <row r="5" spans="1:5" s="3" customFormat="1" ht="21" customHeight="1">
      <c r="A5" s="36" t="s">
        <v>67</v>
      </c>
      <c r="B5" s="36" t="s">
        <v>68</v>
      </c>
      <c r="C5" s="68" t="s">
        <v>189</v>
      </c>
    </row>
    <row r="6" spans="1:5" s="3" customFormat="1" ht="21" customHeight="1">
      <c r="A6" s="112" t="s">
        <v>64</v>
      </c>
      <c r="B6" s="113"/>
      <c r="C6" s="83">
        <f>C7+C14+C37+C39+C48+C60</f>
        <v>14777.506000000003</v>
      </c>
    </row>
    <row r="7" spans="1:5" s="3" customFormat="1" ht="21" customHeight="1">
      <c r="A7" s="37" t="s">
        <v>69</v>
      </c>
      <c r="B7" s="37" t="s">
        <v>70</v>
      </c>
      <c r="C7" s="83">
        <v>0</v>
      </c>
      <c r="E7" s="42"/>
    </row>
    <row r="8" spans="1:5" s="3" customFormat="1" ht="21" customHeight="1">
      <c r="A8" s="38" t="s">
        <v>71</v>
      </c>
      <c r="B8" s="38" t="s">
        <v>72</v>
      </c>
      <c r="C8" s="83">
        <v>0</v>
      </c>
    </row>
    <row r="9" spans="1:5" s="3" customFormat="1" ht="21" customHeight="1">
      <c r="A9" s="38" t="s">
        <v>71</v>
      </c>
      <c r="B9" s="38" t="s">
        <v>73</v>
      </c>
      <c r="C9" s="83">
        <v>0</v>
      </c>
    </row>
    <row r="10" spans="1:5" s="3" customFormat="1" ht="21" customHeight="1">
      <c r="A10" s="38" t="s">
        <v>71</v>
      </c>
      <c r="B10" s="38" t="s">
        <v>74</v>
      </c>
      <c r="C10" s="83">
        <v>0</v>
      </c>
    </row>
    <row r="11" spans="1:5" s="3" customFormat="1" ht="21" customHeight="1">
      <c r="A11" s="38" t="s">
        <v>75</v>
      </c>
      <c r="B11" s="38" t="s">
        <v>76</v>
      </c>
      <c r="C11" s="83">
        <v>0</v>
      </c>
    </row>
    <row r="12" spans="1:5" s="3" customFormat="1" ht="21" customHeight="1">
      <c r="A12" s="38" t="s">
        <v>77</v>
      </c>
      <c r="B12" s="38" t="s">
        <v>78</v>
      </c>
      <c r="C12" s="83">
        <v>0</v>
      </c>
    </row>
    <row r="13" spans="1:5" s="3" customFormat="1" ht="21" customHeight="1">
      <c r="A13" s="38" t="s">
        <v>79</v>
      </c>
      <c r="B13" s="38" t="s">
        <v>80</v>
      </c>
      <c r="C13" s="83">
        <v>0</v>
      </c>
    </row>
    <row r="14" spans="1:5" s="3" customFormat="1" ht="21" customHeight="1">
      <c r="A14" s="37" t="s">
        <v>81</v>
      </c>
      <c r="B14" s="37" t="s">
        <v>82</v>
      </c>
      <c r="C14" s="83">
        <v>0</v>
      </c>
    </row>
    <row r="15" spans="1:5" s="3" customFormat="1" ht="21" customHeight="1">
      <c r="A15" s="38" t="s">
        <v>83</v>
      </c>
      <c r="B15" s="38" t="s">
        <v>84</v>
      </c>
      <c r="C15" s="83">
        <v>0</v>
      </c>
    </row>
    <row r="16" spans="1:5" s="3" customFormat="1" ht="21" customHeight="1">
      <c r="A16" s="38" t="s">
        <v>83</v>
      </c>
      <c r="B16" s="38" t="s">
        <v>85</v>
      </c>
      <c r="C16" s="83">
        <v>0</v>
      </c>
    </row>
    <row r="17" spans="1:3" s="3" customFormat="1" ht="21" customHeight="1">
      <c r="A17" s="38" t="s">
        <v>83</v>
      </c>
      <c r="B17" s="38" t="s">
        <v>86</v>
      </c>
      <c r="C17" s="83">
        <v>0</v>
      </c>
    </row>
    <row r="18" spans="1:3" s="3" customFormat="1" ht="21" customHeight="1">
      <c r="A18" s="38" t="s">
        <v>83</v>
      </c>
      <c r="B18" s="38" t="s">
        <v>87</v>
      </c>
      <c r="C18" s="83">
        <v>0</v>
      </c>
    </row>
    <row r="19" spans="1:3" s="3" customFormat="1" ht="21" customHeight="1">
      <c r="A19" s="38" t="s">
        <v>83</v>
      </c>
      <c r="B19" s="38" t="s">
        <v>88</v>
      </c>
      <c r="C19" s="83">
        <v>0</v>
      </c>
    </row>
    <row r="20" spans="1:3" s="3" customFormat="1" ht="21" customHeight="1">
      <c r="A20" s="38" t="s">
        <v>83</v>
      </c>
      <c r="B20" s="38" t="s">
        <v>89</v>
      </c>
      <c r="C20" s="83">
        <v>0</v>
      </c>
    </row>
    <row r="21" spans="1:3" s="3" customFormat="1" ht="21" customHeight="1">
      <c r="A21" s="38" t="s">
        <v>83</v>
      </c>
      <c r="B21" s="38" t="s">
        <v>90</v>
      </c>
      <c r="C21" s="83">
        <v>0</v>
      </c>
    </row>
    <row r="22" spans="1:3" s="3" customFormat="1" ht="21" customHeight="1">
      <c r="A22" s="38" t="s">
        <v>83</v>
      </c>
      <c r="B22" s="38" t="s">
        <v>91</v>
      </c>
      <c r="C22" s="83">
        <v>0</v>
      </c>
    </row>
    <row r="23" spans="1:3" s="3" customFormat="1" ht="21" customHeight="1">
      <c r="A23" s="38" t="s">
        <v>83</v>
      </c>
      <c r="B23" s="38" t="s">
        <v>92</v>
      </c>
      <c r="C23" s="83">
        <v>0</v>
      </c>
    </row>
    <row r="24" spans="1:3" s="3" customFormat="1" ht="21" customHeight="1">
      <c r="A24" s="38" t="s">
        <v>83</v>
      </c>
      <c r="B24" s="38" t="s">
        <v>93</v>
      </c>
      <c r="C24" s="83">
        <v>0</v>
      </c>
    </row>
    <row r="25" spans="1:3" s="3" customFormat="1" ht="21" customHeight="1">
      <c r="A25" s="38" t="s">
        <v>83</v>
      </c>
      <c r="B25" s="38" t="s">
        <v>94</v>
      </c>
      <c r="C25" s="83">
        <v>0</v>
      </c>
    </row>
    <row r="26" spans="1:3" s="3" customFormat="1" ht="21" customHeight="1">
      <c r="A26" s="38" t="s">
        <v>83</v>
      </c>
      <c r="B26" s="38" t="s">
        <v>95</v>
      </c>
      <c r="C26" s="83">
        <v>0</v>
      </c>
    </row>
    <row r="27" spans="1:3" s="3" customFormat="1" ht="21" customHeight="1">
      <c r="A27" s="38" t="s">
        <v>96</v>
      </c>
      <c r="B27" s="38" t="s">
        <v>97</v>
      </c>
      <c r="C27" s="83">
        <v>0</v>
      </c>
    </row>
    <row r="28" spans="1:3" s="3" customFormat="1" ht="21" customHeight="1">
      <c r="A28" s="38" t="s">
        <v>98</v>
      </c>
      <c r="B28" s="38" t="s">
        <v>99</v>
      </c>
      <c r="C28" s="83">
        <v>0</v>
      </c>
    </row>
    <row r="29" spans="1:3" s="3" customFormat="1" ht="21" customHeight="1">
      <c r="A29" s="38" t="s">
        <v>100</v>
      </c>
      <c r="B29" s="38" t="s">
        <v>101</v>
      </c>
      <c r="C29" s="83">
        <v>0</v>
      </c>
    </row>
    <row r="30" spans="1:3" s="3" customFormat="1" ht="21" customHeight="1">
      <c r="A30" s="38" t="s">
        <v>100</v>
      </c>
      <c r="B30" s="38" t="s">
        <v>102</v>
      </c>
      <c r="C30" s="83">
        <v>0</v>
      </c>
    </row>
    <row r="31" spans="1:3" s="3" customFormat="1" ht="21" customHeight="1">
      <c r="A31" s="38" t="s">
        <v>100</v>
      </c>
      <c r="B31" s="38" t="s">
        <v>103</v>
      </c>
      <c r="C31" s="83">
        <v>0</v>
      </c>
    </row>
    <row r="32" spans="1:3" s="3" customFormat="1" ht="21" customHeight="1">
      <c r="A32" s="38" t="s">
        <v>104</v>
      </c>
      <c r="B32" s="38" t="s">
        <v>105</v>
      </c>
      <c r="C32" s="83">
        <v>0</v>
      </c>
    </row>
    <row r="33" spans="1:3" s="3" customFormat="1" ht="21" customHeight="1">
      <c r="A33" s="38" t="s">
        <v>106</v>
      </c>
      <c r="B33" s="38" t="s">
        <v>107</v>
      </c>
      <c r="C33" s="83">
        <v>0</v>
      </c>
    </row>
    <row r="34" spans="1:3" s="3" customFormat="1" ht="21" customHeight="1">
      <c r="A34" s="38" t="s">
        <v>108</v>
      </c>
      <c r="B34" s="38" t="s">
        <v>109</v>
      </c>
      <c r="C34" s="83">
        <v>0</v>
      </c>
    </row>
    <row r="35" spans="1:3" s="3" customFormat="1" ht="21" customHeight="1">
      <c r="A35" s="38" t="s">
        <v>110</v>
      </c>
      <c r="B35" s="38" t="s">
        <v>111</v>
      </c>
      <c r="C35" s="83">
        <v>0</v>
      </c>
    </row>
    <row r="36" spans="1:3" s="3" customFormat="1" ht="21" customHeight="1">
      <c r="A36" s="38" t="s">
        <v>112</v>
      </c>
      <c r="B36" s="38" t="s">
        <v>113</v>
      </c>
      <c r="C36" s="83">
        <v>0</v>
      </c>
    </row>
    <row r="37" spans="1:3" s="3" customFormat="1" ht="21" customHeight="1">
      <c r="A37" s="37" t="s">
        <v>114</v>
      </c>
      <c r="B37" s="37" t="s">
        <v>115</v>
      </c>
      <c r="C37" s="83">
        <v>0</v>
      </c>
    </row>
    <row r="38" spans="1:3" s="3" customFormat="1" ht="21" customHeight="1">
      <c r="A38" s="38" t="s">
        <v>116</v>
      </c>
      <c r="B38" s="38" t="s">
        <v>117</v>
      </c>
      <c r="C38" s="83">
        <v>0</v>
      </c>
    </row>
    <row r="39" spans="1:3" s="3" customFormat="1" ht="21" customHeight="1">
      <c r="A39" s="37" t="s">
        <v>118</v>
      </c>
      <c r="B39" s="37" t="s">
        <v>70</v>
      </c>
      <c r="C39" s="83">
        <f>SUM(C40:C47)</f>
        <v>12298.122000000003</v>
      </c>
    </row>
    <row r="40" spans="1:3" s="3" customFormat="1" ht="21" customHeight="1">
      <c r="A40" s="38" t="s">
        <v>119</v>
      </c>
      <c r="B40" s="38" t="s">
        <v>72</v>
      </c>
      <c r="C40" s="83">
        <v>5006.0140000000001</v>
      </c>
    </row>
    <row r="41" spans="1:3" s="3" customFormat="1" ht="21" customHeight="1">
      <c r="A41" s="38" t="s">
        <v>119</v>
      </c>
      <c r="B41" s="38" t="s">
        <v>73</v>
      </c>
      <c r="C41" s="83">
        <v>1050.6489999999999</v>
      </c>
    </row>
    <row r="42" spans="1:3" s="3" customFormat="1" ht="21" customHeight="1">
      <c r="A42" s="38" t="s">
        <v>119</v>
      </c>
      <c r="B42" s="38" t="s">
        <v>74</v>
      </c>
      <c r="C42" s="83">
        <v>720.45399999999995</v>
      </c>
    </row>
    <row r="43" spans="1:3" s="3" customFormat="1" ht="21" customHeight="1">
      <c r="A43" s="38" t="s">
        <v>119</v>
      </c>
      <c r="B43" s="38" t="s">
        <v>120</v>
      </c>
      <c r="C43" s="83">
        <v>1768.2049999999999</v>
      </c>
    </row>
    <row r="44" spans="1:3" s="3" customFormat="1" ht="24.75" customHeight="1">
      <c r="A44" s="38" t="s">
        <v>119</v>
      </c>
      <c r="B44" s="75" t="s">
        <v>206</v>
      </c>
      <c r="C44" s="83">
        <v>1570.5650000000001</v>
      </c>
    </row>
    <row r="45" spans="1:3" s="3" customFormat="1" ht="21" customHeight="1">
      <c r="A45" s="38" t="s">
        <v>119</v>
      </c>
      <c r="B45" s="75" t="s">
        <v>207</v>
      </c>
      <c r="C45" s="83">
        <v>628.19000000000005</v>
      </c>
    </row>
    <row r="46" spans="1:3" s="3" customFormat="1" ht="21" customHeight="1">
      <c r="A46" s="38" t="s">
        <v>119</v>
      </c>
      <c r="B46" s="38" t="s">
        <v>121</v>
      </c>
      <c r="C46" s="83">
        <v>513.84400000000005</v>
      </c>
    </row>
    <row r="47" spans="1:3" s="3" customFormat="1" ht="21" customHeight="1">
      <c r="A47" s="38" t="s">
        <v>119</v>
      </c>
      <c r="B47" s="38" t="s">
        <v>122</v>
      </c>
      <c r="C47" s="83">
        <v>1040.201</v>
      </c>
    </row>
    <row r="48" spans="1:3" s="3" customFormat="1" ht="21" customHeight="1">
      <c r="A48" s="37" t="s">
        <v>118</v>
      </c>
      <c r="B48" s="37" t="s">
        <v>82</v>
      </c>
      <c r="C48" s="83">
        <f>SUM(C49:C59)</f>
        <v>320.35500000000002</v>
      </c>
    </row>
    <row r="49" spans="1:3" s="3" customFormat="1" ht="21" customHeight="1">
      <c r="A49" s="38" t="s">
        <v>123</v>
      </c>
      <c r="B49" s="38" t="s">
        <v>84</v>
      </c>
      <c r="C49" s="83">
        <v>15</v>
      </c>
    </row>
    <row r="50" spans="1:3" s="3" customFormat="1" ht="21" customHeight="1">
      <c r="A50" s="38" t="s">
        <v>208</v>
      </c>
      <c r="B50" s="38" t="s">
        <v>89</v>
      </c>
      <c r="C50" s="83">
        <v>15</v>
      </c>
    </row>
    <row r="51" spans="1:3" s="3" customFormat="1" ht="21" customHeight="1">
      <c r="A51" s="38" t="s">
        <v>209</v>
      </c>
      <c r="B51" s="38" t="s">
        <v>91</v>
      </c>
      <c r="C51" s="83">
        <v>5</v>
      </c>
    </row>
    <row r="52" spans="1:3" s="3" customFormat="1" ht="21" customHeight="1">
      <c r="A52" s="38" t="s">
        <v>210</v>
      </c>
      <c r="B52" s="38" t="s">
        <v>107</v>
      </c>
      <c r="C52" s="83">
        <v>9</v>
      </c>
    </row>
    <row r="53" spans="1:3" s="3" customFormat="1" ht="21" customHeight="1">
      <c r="A53" s="38" t="s">
        <v>211</v>
      </c>
      <c r="B53" s="38" t="s">
        <v>111</v>
      </c>
      <c r="C53" s="83">
        <v>10</v>
      </c>
    </row>
    <row r="54" spans="1:3" s="3" customFormat="1" ht="21" customHeight="1">
      <c r="A54" s="38" t="s">
        <v>212</v>
      </c>
      <c r="B54" s="38" t="s">
        <v>105</v>
      </c>
      <c r="C54" s="83">
        <v>5</v>
      </c>
    </row>
    <row r="55" spans="1:3" s="3" customFormat="1" ht="21" customHeight="1">
      <c r="A55" s="38" t="s">
        <v>213</v>
      </c>
      <c r="B55" s="38" t="s">
        <v>102</v>
      </c>
      <c r="C55" s="83">
        <v>10</v>
      </c>
    </row>
    <row r="56" spans="1:3" s="3" customFormat="1" ht="21" customHeight="1">
      <c r="A56" s="38" t="s">
        <v>214</v>
      </c>
      <c r="B56" s="38" t="s">
        <v>93</v>
      </c>
      <c r="C56" s="83">
        <v>55.131</v>
      </c>
    </row>
    <row r="57" spans="1:3" s="3" customFormat="1" ht="21" customHeight="1">
      <c r="A57" s="38" t="s">
        <v>215</v>
      </c>
      <c r="B57" s="38" t="s">
        <v>94</v>
      </c>
      <c r="C57" s="83">
        <v>127.224</v>
      </c>
    </row>
    <row r="58" spans="1:3" s="3" customFormat="1" ht="21" customHeight="1">
      <c r="A58" s="38" t="s">
        <v>216</v>
      </c>
      <c r="B58" s="38" t="s">
        <v>109</v>
      </c>
      <c r="C58" s="83">
        <v>31.5</v>
      </c>
    </row>
    <row r="59" spans="1:3" s="3" customFormat="1" ht="21" customHeight="1">
      <c r="A59" s="38" t="s">
        <v>217</v>
      </c>
      <c r="B59" s="38" t="s">
        <v>113</v>
      </c>
      <c r="C59" s="83">
        <v>37.5</v>
      </c>
    </row>
    <row r="60" spans="1:3" s="3" customFormat="1" ht="21" customHeight="1">
      <c r="A60" s="37" t="s">
        <v>124</v>
      </c>
      <c r="B60" s="37" t="s">
        <v>125</v>
      </c>
      <c r="C60" s="83">
        <f>SUM(C61:C67)</f>
        <v>2159.029</v>
      </c>
    </row>
    <row r="61" spans="1:3" s="3" customFormat="1" ht="21" customHeight="1">
      <c r="A61" s="38" t="s">
        <v>126</v>
      </c>
      <c r="B61" s="38" t="s">
        <v>127</v>
      </c>
      <c r="C61" s="83">
        <v>0</v>
      </c>
    </row>
    <row r="62" spans="1:3" s="3" customFormat="1" ht="21" customHeight="1">
      <c r="A62" s="38" t="s">
        <v>126</v>
      </c>
      <c r="B62" s="38" t="s">
        <v>128</v>
      </c>
      <c r="C62" s="83">
        <v>0</v>
      </c>
    </row>
    <row r="63" spans="1:3" s="3" customFormat="1" ht="21" customHeight="1">
      <c r="A63" s="38" t="s">
        <v>126</v>
      </c>
      <c r="B63" s="38" t="s">
        <v>129</v>
      </c>
      <c r="C63" s="83">
        <v>84.451999999999998</v>
      </c>
    </row>
    <row r="64" spans="1:3" s="3" customFormat="1" ht="21" customHeight="1">
      <c r="A64" s="38" t="s">
        <v>126</v>
      </c>
      <c r="B64" s="38" t="s">
        <v>130</v>
      </c>
      <c r="C64" s="83">
        <v>294.5</v>
      </c>
    </row>
    <row r="65" spans="1:3" s="3" customFormat="1" ht="21" customHeight="1">
      <c r="A65" s="38" t="s">
        <v>131</v>
      </c>
      <c r="B65" s="38" t="s">
        <v>132</v>
      </c>
      <c r="C65" s="83">
        <v>0</v>
      </c>
    </row>
    <row r="66" spans="1:3" s="3" customFormat="1" ht="21" customHeight="1">
      <c r="A66" s="38" t="s">
        <v>131</v>
      </c>
      <c r="B66" s="38" t="s">
        <v>133</v>
      </c>
      <c r="C66" s="83">
        <v>3.573</v>
      </c>
    </row>
    <row r="67" spans="1:3" s="3" customFormat="1" ht="21" customHeight="1">
      <c r="A67" s="38" t="s">
        <v>134</v>
      </c>
      <c r="B67" s="38" t="s">
        <v>135</v>
      </c>
      <c r="C67" s="83">
        <v>1776.5039999999999</v>
      </c>
    </row>
  </sheetData>
  <mergeCells count="2">
    <mergeCell ref="A2:C2"/>
    <mergeCell ref="A6:B6"/>
  </mergeCells>
  <phoneticPr fontId="30" type="noConversion"/>
  <printOptions horizontalCentered="1"/>
  <pageMargins left="0.39" right="0.39" top="1" bottom="0.79" header="0.25" footer="0.25"/>
  <pageSetup paperSize="9" orientation="portrait" r:id="rId1"/>
  <headerFooter scaleWithDoc="0"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C50"/>
  <sheetViews>
    <sheetView workbookViewId="0">
      <selection activeCell="C6" sqref="C6"/>
    </sheetView>
  </sheetViews>
  <sheetFormatPr defaultRowHeight="12.75"/>
  <cols>
    <col min="1" max="1" width="27.42578125" style="4" customWidth="1"/>
    <col min="2" max="2" width="26.7109375" style="4" customWidth="1"/>
    <col min="3" max="3" width="23.42578125" style="4" customWidth="1"/>
    <col min="4" max="16384" width="9.140625" style="4"/>
  </cols>
  <sheetData>
    <row r="1" spans="1:3" s="34" customFormat="1" ht="21" customHeight="1">
      <c r="A1" s="5"/>
      <c r="B1" s="5"/>
      <c r="C1" s="11" t="s">
        <v>136</v>
      </c>
    </row>
    <row r="2" spans="1:3" s="35" customFormat="1" ht="21" customHeight="1">
      <c r="A2" s="100" t="s">
        <v>137</v>
      </c>
      <c r="B2" s="100"/>
      <c r="C2" s="100"/>
    </row>
    <row r="3" spans="1:3" s="34" customFormat="1" ht="21" customHeight="1">
      <c r="A3" s="5"/>
      <c r="B3" s="5"/>
      <c r="C3" s="5"/>
    </row>
    <row r="4" spans="1:3" ht="21" customHeight="1">
      <c r="A4" s="65" t="s">
        <v>180</v>
      </c>
      <c r="B4" s="6"/>
      <c r="C4" s="12" t="s">
        <v>3</v>
      </c>
    </row>
    <row r="5" spans="1:3" s="3" customFormat="1" ht="21" customHeight="1">
      <c r="A5" s="36" t="s">
        <v>67</v>
      </c>
      <c r="B5" s="36" t="s">
        <v>68</v>
      </c>
      <c r="C5" s="68" t="s">
        <v>189</v>
      </c>
    </row>
    <row r="6" spans="1:3" s="3" customFormat="1" ht="21" customHeight="1">
      <c r="A6" s="112" t="s">
        <v>64</v>
      </c>
      <c r="B6" s="113"/>
      <c r="C6" s="83">
        <f>C7+C10+C29+C37+C39+C46+C48</f>
        <v>1230.4599999999998</v>
      </c>
    </row>
    <row r="7" spans="1:3" s="3" customFormat="1" ht="21" customHeight="1">
      <c r="A7" s="37" t="s">
        <v>69</v>
      </c>
      <c r="B7" s="37" t="s">
        <v>70</v>
      </c>
      <c r="C7" s="83">
        <v>0</v>
      </c>
    </row>
    <row r="8" spans="1:3" s="3" customFormat="1" ht="21" customHeight="1">
      <c r="A8" s="38" t="s">
        <v>79</v>
      </c>
      <c r="B8" s="38" t="s">
        <v>80</v>
      </c>
      <c r="C8" s="83">
        <v>0</v>
      </c>
    </row>
    <row r="9" spans="1:3" s="3" customFormat="1" ht="21" customHeight="1">
      <c r="A9" s="38" t="s">
        <v>79</v>
      </c>
      <c r="B9" s="38" t="s">
        <v>122</v>
      </c>
      <c r="C9" s="83">
        <v>0</v>
      </c>
    </row>
    <row r="10" spans="1:3" s="3" customFormat="1" ht="21" customHeight="1">
      <c r="A10" s="37" t="s">
        <v>81</v>
      </c>
      <c r="B10" s="37" t="s">
        <v>82</v>
      </c>
      <c r="C10" s="83">
        <v>0</v>
      </c>
    </row>
    <row r="11" spans="1:3" s="3" customFormat="1" ht="21" customHeight="1">
      <c r="A11" s="38" t="s">
        <v>83</v>
      </c>
      <c r="B11" s="38" t="s">
        <v>84</v>
      </c>
      <c r="C11" s="83">
        <v>0</v>
      </c>
    </row>
    <row r="12" spans="1:3" s="3" customFormat="1" ht="21" customHeight="1">
      <c r="A12" s="38" t="s">
        <v>83</v>
      </c>
      <c r="B12" s="38" t="s">
        <v>85</v>
      </c>
      <c r="C12" s="83">
        <v>0</v>
      </c>
    </row>
    <row r="13" spans="1:3" s="3" customFormat="1" ht="21" customHeight="1">
      <c r="A13" s="38" t="s">
        <v>83</v>
      </c>
      <c r="B13" s="38" t="s">
        <v>86</v>
      </c>
      <c r="C13" s="83">
        <v>0</v>
      </c>
    </row>
    <row r="14" spans="1:3" s="3" customFormat="1" ht="21" customHeight="1">
      <c r="A14" s="38" t="s">
        <v>83</v>
      </c>
      <c r="B14" s="38" t="s">
        <v>87</v>
      </c>
      <c r="C14" s="83">
        <v>0</v>
      </c>
    </row>
    <row r="15" spans="1:3" s="3" customFormat="1" ht="21" customHeight="1">
      <c r="A15" s="38" t="s">
        <v>83</v>
      </c>
      <c r="B15" s="38" t="s">
        <v>88</v>
      </c>
      <c r="C15" s="83">
        <v>0</v>
      </c>
    </row>
    <row r="16" spans="1:3" s="3" customFormat="1" ht="21" customHeight="1">
      <c r="A16" s="38" t="s">
        <v>83</v>
      </c>
      <c r="B16" s="38" t="s">
        <v>89</v>
      </c>
      <c r="C16" s="83">
        <v>0</v>
      </c>
    </row>
    <row r="17" spans="1:3" s="3" customFormat="1" ht="21" customHeight="1">
      <c r="A17" s="38" t="s">
        <v>83</v>
      </c>
      <c r="B17" s="38" t="s">
        <v>90</v>
      </c>
      <c r="C17" s="83">
        <v>0</v>
      </c>
    </row>
    <row r="18" spans="1:3" s="3" customFormat="1" ht="21" customHeight="1">
      <c r="A18" s="38" t="s">
        <v>83</v>
      </c>
      <c r="B18" s="38" t="s">
        <v>91</v>
      </c>
      <c r="C18" s="83">
        <v>0</v>
      </c>
    </row>
    <row r="19" spans="1:3" s="3" customFormat="1" ht="21" customHeight="1">
      <c r="A19" s="38" t="s">
        <v>83</v>
      </c>
      <c r="B19" s="38" t="s">
        <v>92</v>
      </c>
      <c r="C19" s="83">
        <v>0</v>
      </c>
    </row>
    <row r="20" spans="1:3" s="3" customFormat="1" ht="21" customHeight="1">
      <c r="A20" s="38" t="s">
        <v>83</v>
      </c>
      <c r="B20" s="38" t="s">
        <v>95</v>
      </c>
      <c r="C20" s="83">
        <v>0</v>
      </c>
    </row>
    <row r="21" spans="1:3" s="3" customFormat="1" ht="21" customHeight="1">
      <c r="A21" s="38" t="s">
        <v>96</v>
      </c>
      <c r="B21" s="38" t="s">
        <v>97</v>
      </c>
      <c r="C21" s="83">
        <v>0</v>
      </c>
    </row>
    <row r="22" spans="1:3" s="3" customFormat="1" ht="21" customHeight="1">
      <c r="A22" s="38" t="s">
        <v>98</v>
      </c>
      <c r="B22" s="38" t="s">
        <v>99</v>
      </c>
      <c r="C22" s="83">
        <v>0</v>
      </c>
    </row>
    <row r="23" spans="1:3" s="3" customFormat="1" ht="21" customHeight="1">
      <c r="A23" s="38" t="s">
        <v>100</v>
      </c>
      <c r="B23" s="38" t="s">
        <v>101</v>
      </c>
      <c r="C23" s="83">
        <v>0</v>
      </c>
    </row>
    <row r="24" spans="1:3" s="3" customFormat="1" ht="21" customHeight="1">
      <c r="A24" s="38" t="s">
        <v>100</v>
      </c>
      <c r="B24" s="38" t="s">
        <v>102</v>
      </c>
      <c r="C24" s="83">
        <v>0</v>
      </c>
    </row>
    <row r="25" spans="1:3" s="3" customFormat="1" ht="21" customHeight="1">
      <c r="A25" s="38" t="s">
        <v>104</v>
      </c>
      <c r="B25" s="38" t="s">
        <v>105</v>
      </c>
      <c r="C25" s="83">
        <v>0</v>
      </c>
    </row>
    <row r="26" spans="1:3" s="3" customFormat="1" ht="21" customHeight="1">
      <c r="A26" s="38" t="s">
        <v>108</v>
      </c>
      <c r="B26" s="38" t="s">
        <v>109</v>
      </c>
      <c r="C26" s="83">
        <v>0</v>
      </c>
    </row>
    <row r="27" spans="1:3" s="3" customFormat="1" ht="21" customHeight="1">
      <c r="A27" s="38" t="s">
        <v>110</v>
      </c>
      <c r="B27" s="38" t="s">
        <v>111</v>
      </c>
      <c r="C27" s="83">
        <v>0</v>
      </c>
    </row>
    <row r="28" spans="1:3" s="3" customFormat="1" ht="21" customHeight="1">
      <c r="A28" s="38" t="s">
        <v>112</v>
      </c>
      <c r="B28" s="38" t="s">
        <v>113</v>
      </c>
      <c r="C28" s="83">
        <v>0</v>
      </c>
    </row>
    <row r="29" spans="1:3" s="3" customFormat="1" ht="21" customHeight="1">
      <c r="A29" s="37" t="s">
        <v>138</v>
      </c>
      <c r="B29" s="37" t="s">
        <v>115</v>
      </c>
      <c r="C29" s="83">
        <v>0</v>
      </c>
    </row>
    <row r="30" spans="1:3" s="3" customFormat="1" ht="21" customHeight="1">
      <c r="A30" s="38" t="s">
        <v>139</v>
      </c>
      <c r="B30" s="38" t="s">
        <v>140</v>
      </c>
      <c r="C30" s="83">
        <v>0</v>
      </c>
    </row>
    <row r="31" spans="1:3" s="3" customFormat="1" ht="21" customHeight="1">
      <c r="A31" s="38" t="s">
        <v>141</v>
      </c>
      <c r="B31" s="38" t="s">
        <v>142</v>
      </c>
      <c r="C31" s="83">
        <v>0</v>
      </c>
    </row>
    <row r="32" spans="1:3" s="3" customFormat="1" ht="21" customHeight="1">
      <c r="A32" s="38" t="s">
        <v>116</v>
      </c>
      <c r="B32" s="38" t="s">
        <v>117</v>
      </c>
      <c r="C32" s="83">
        <v>0</v>
      </c>
    </row>
    <row r="33" spans="1:3" s="3" customFormat="1" ht="21" customHeight="1">
      <c r="A33" s="38" t="s">
        <v>116</v>
      </c>
      <c r="B33" s="38" t="s">
        <v>143</v>
      </c>
      <c r="C33" s="83">
        <v>0</v>
      </c>
    </row>
    <row r="34" spans="1:3" s="3" customFormat="1" ht="21" customHeight="1">
      <c r="A34" s="38" t="s">
        <v>116</v>
      </c>
      <c r="B34" s="38" t="s">
        <v>144</v>
      </c>
      <c r="C34" s="83">
        <v>0</v>
      </c>
    </row>
    <row r="35" spans="1:3" s="3" customFormat="1" ht="21" customHeight="1">
      <c r="A35" s="38" t="s">
        <v>145</v>
      </c>
      <c r="B35" s="38" t="s">
        <v>146</v>
      </c>
      <c r="C35" s="83">
        <v>0</v>
      </c>
    </row>
    <row r="36" spans="1:3" s="3" customFormat="1" ht="21" customHeight="1">
      <c r="A36" s="38" t="s">
        <v>147</v>
      </c>
      <c r="B36" s="77" t="s">
        <v>148</v>
      </c>
      <c r="C36" s="83">
        <v>0</v>
      </c>
    </row>
    <row r="37" spans="1:3" s="3" customFormat="1" ht="21" customHeight="1">
      <c r="A37" s="37" t="s">
        <v>118</v>
      </c>
      <c r="B37" s="37" t="s">
        <v>70</v>
      </c>
      <c r="C37" s="83">
        <v>88.35</v>
      </c>
    </row>
    <row r="38" spans="1:3" s="3" customFormat="1" ht="21" customHeight="1">
      <c r="A38" s="38" t="s">
        <v>119</v>
      </c>
      <c r="B38" s="38" t="s">
        <v>122</v>
      </c>
      <c r="C38" s="83">
        <v>88.35</v>
      </c>
    </row>
    <row r="39" spans="1:3" s="3" customFormat="1" ht="21" customHeight="1">
      <c r="A39" s="37" t="s">
        <v>118</v>
      </c>
      <c r="B39" s="37" t="s">
        <v>82</v>
      </c>
      <c r="C39" s="83">
        <f>SUM(C40:C45)</f>
        <v>1137.9599999999998</v>
      </c>
    </row>
    <row r="40" spans="1:3" s="3" customFormat="1" ht="21" customHeight="1">
      <c r="A40" s="38" t="s">
        <v>209</v>
      </c>
      <c r="B40" s="75" t="s">
        <v>220</v>
      </c>
      <c r="C40" s="83">
        <v>216</v>
      </c>
    </row>
    <row r="41" spans="1:3" s="3" customFormat="1" ht="21" customHeight="1">
      <c r="A41" s="38" t="s">
        <v>211</v>
      </c>
      <c r="B41" s="38" t="s">
        <v>111</v>
      </c>
      <c r="C41" s="83">
        <v>15</v>
      </c>
    </row>
    <row r="42" spans="1:3" s="3" customFormat="1" ht="21" customHeight="1">
      <c r="A42" s="38" t="s">
        <v>212</v>
      </c>
      <c r="B42" s="75" t="s">
        <v>221</v>
      </c>
      <c r="C42" s="83">
        <v>205</v>
      </c>
    </row>
    <row r="43" spans="1:3" s="3" customFormat="1" ht="21" customHeight="1">
      <c r="A43" s="38" t="s">
        <v>212</v>
      </c>
      <c r="B43" s="75" t="s">
        <v>222</v>
      </c>
      <c r="C43" s="83">
        <v>79.5</v>
      </c>
    </row>
    <row r="44" spans="1:3" s="3" customFormat="1" ht="21" customHeight="1">
      <c r="A44" s="38" t="s">
        <v>213</v>
      </c>
      <c r="B44" s="38" t="s">
        <v>102</v>
      </c>
      <c r="C44" s="83">
        <v>584.12</v>
      </c>
    </row>
    <row r="45" spans="1:3" s="3" customFormat="1" ht="21" customHeight="1">
      <c r="A45" s="38" t="s">
        <v>217</v>
      </c>
      <c r="B45" s="38" t="s">
        <v>113</v>
      </c>
      <c r="C45" s="83">
        <v>38.340000000000003</v>
      </c>
    </row>
    <row r="46" spans="1:3" s="3" customFormat="1" ht="23.25" customHeight="1">
      <c r="A46" s="76" t="s">
        <v>218</v>
      </c>
      <c r="B46" s="37" t="s">
        <v>115</v>
      </c>
      <c r="C46" s="83">
        <f>SUM(C47:C47)</f>
        <v>4.1500000000000004</v>
      </c>
    </row>
    <row r="47" spans="1:3" s="3" customFormat="1" ht="21" customHeight="1">
      <c r="A47" s="75" t="s">
        <v>219</v>
      </c>
      <c r="B47" s="38" t="s">
        <v>143</v>
      </c>
      <c r="C47" s="83">
        <v>4.1500000000000004</v>
      </c>
    </row>
    <row r="48" spans="1:3" s="3" customFormat="1" ht="21" customHeight="1">
      <c r="A48" s="37" t="s">
        <v>124</v>
      </c>
      <c r="B48" s="37" t="s">
        <v>125</v>
      </c>
      <c r="C48" s="83">
        <v>0</v>
      </c>
    </row>
    <row r="49" spans="1:3" s="3" customFormat="1" ht="21" customHeight="1">
      <c r="A49" s="38" t="s">
        <v>126</v>
      </c>
      <c r="B49" s="38" t="s">
        <v>129</v>
      </c>
      <c r="C49" s="83">
        <v>0</v>
      </c>
    </row>
    <row r="50" spans="1:3" s="3" customFormat="1" ht="21" customHeight="1">
      <c r="A50" s="38" t="s">
        <v>134</v>
      </c>
      <c r="B50" s="38" t="s">
        <v>135</v>
      </c>
      <c r="C50" s="83">
        <v>0</v>
      </c>
    </row>
  </sheetData>
  <mergeCells count="2">
    <mergeCell ref="A2:C2"/>
    <mergeCell ref="A6:B6"/>
  </mergeCells>
  <phoneticPr fontId="30" type="noConversion"/>
  <printOptions horizontalCentered="1"/>
  <pageMargins left="0.39" right="0.39" top="0.39" bottom="0.16" header="0.25" footer="0.25"/>
  <pageSetup paperSize="9" orientation="portrait" r:id="rId1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E20"/>
  <sheetViews>
    <sheetView workbookViewId="0">
      <selection activeCell="B7" sqref="B7"/>
    </sheetView>
  </sheetViews>
  <sheetFormatPr defaultRowHeight="12.75"/>
  <cols>
    <col min="1" max="1" width="38.42578125" style="4" customWidth="1"/>
    <col min="2" max="2" width="44.85546875" style="4" customWidth="1"/>
    <col min="3" max="3" width="15.7109375" style="4" customWidth="1"/>
    <col min="4" max="4" width="4.85546875" style="4" customWidth="1"/>
    <col min="5" max="5" width="4.140625" style="4" customWidth="1"/>
    <col min="6" max="16384" width="9.140625" style="4"/>
  </cols>
  <sheetData>
    <row r="1" spans="1:5" ht="21" customHeight="1">
      <c r="A1" s="5"/>
      <c r="B1" s="11" t="s">
        <v>149</v>
      </c>
    </row>
    <row r="2" spans="1:5" s="3" customFormat="1" ht="21" customHeight="1">
      <c r="A2" s="103" t="s">
        <v>150</v>
      </c>
      <c r="B2" s="103"/>
      <c r="C2" s="29"/>
      <c r="D2" s="30"/>
      <c r="E2" s="31"/>
    </row>
    <row r="3" spans="1:5" s="3" customFormat="1" ht="21" customHeight="1">
      <c r="A3" s="32"/>
      <c r="B3" s="32"/>
      <c r="C3" s="29"/>
      <c r="D3" s="30"/>
      <c r="E3" s="31"/>
    </row>
    <row r="4" spans="1:5" s="3" customFormat="1" ht="21" customHeight="1">
      <c r="A4" s="65" t="s">
        <v>180</v>
      </c>
      <c r="B4" s="12" t="s">
        <v>3</v>
      </c>
      <c r="C4" s="29"/>
      <c r="D4" s="30"/>
      <c r="E4" s="31"/>
    </row>
    <row r="5" spans="1:5" s="3" customFormat="1" ht="21" customHeight="1">
      <c r="A5" s="7" t="s">
        <v>6</v>
      </c>
      <c r="B5" s="68" t="s">
        <v>189</v>
      </c>
    </row>
    <row r="6" spans="1:5" s="3" customFormat="1" ht="21" customHeight="1">
      <c r="A6" s="33" t="s">
        <v>151</v>
      </c>
      <c r="B6" s="83">
        <v>0</v>
      </c>
    </row>
    <row r="7" spans="1:5" s="3" customFormat="1" ht="21" customHeight="1">
      <c r="A7" s="33" t="s">
        <v>152</v>
      </c>
      <c r="B7" s="83">
        <v>45.5</v>
      </c>
    </row>
    <row r="8" spans="1:5" s="3" customFormat="1" ht="21" customHeight="1">
      <c r="A8" s="33" t="s">
        <v>153</v>
      </c>
      <c r="B8" s="83">
        <v>9</v>
      </c>
    </row>
    <row r="9" spans="1:5" s="3" customFormat="1" ht="21" customHeight="1">
      <c r="A9" s="33" t="s">
        <v>154</v>
      </c>
      <c r="B9" s="83">
        <v>31.5</v>
      </c>
    </row>
    <row r="10" spans="1:5" s="3" customFormat="1" ht="21" customHeight="1">
      <c r="A10" s="33" t="s">
        <v>155</v>
      </c>
      <c r="B10" s="83">
        <v>0</v>
      </c>
    </row>
    <row r="11" spans="1:5" s="3" customFormat="1" ht="21" customHeight="1">
      <c r="A11" s="33" t="s">
        <v>156</v>
      </c>
      <c r="B11" s="83">
        <v>31.5</v>
      </c>
    </row>
    <row r="12" spans="1:5" s="3" customFormat="1" ht="21" customHeight="1">
      <c r="A12" s="33" t="s">
        <v>157</v>
      </c>
      <c r="B12" s="83">
        <v>5</v>
      </c>
    </row>
    <row r="13" spans="1:5" s="3" customFormat="1" ht="21" customHeight="1">
      <c r="A13" s="9"/>
      <c r="B13" s="9"/>
    </row>
    <row r="14" spans="1:5" s="2" customFormat="1" ht="21" customHeight="1">
      <c r="A14" s="5" t="s">
        <v>158</v>
      </c>
      <c r="B14" s="5"/>
    </row>
    <row r="15" spans="1:5" s="2" customFormat="1" ht="74.099999999999994" customHeight="1">
      <c r="A15" s="114" t="s">
        <v>159</v>
      </c>
      <c r="B15" s="114"/>
    </row>
    <row r="16" spans="1:5" s="2" customFormat="1" ht="63.95" customHeight="1">
      <c r="A16" s="114" t="s">
        <v>160</v>
      </c>
      <c r="B16" s="114"/>
    </row>
    <row r="17" s="2" customFormat="1" ht="21" customHeight="1"/>
    <row r="18" s="2" customFormat="1" ht="21" customHeight="1"/>
    <row r="19" s="2" customFormat="1" ht="21" customHeight="1"/>
    <row r="20" s="28" customFormat="1" ht="21" customHeight="1"/>
  </sheetData>
  <mergeCells count="3">
    <mergeCell ref="A2:B2"/>
    <mergeCell ref="A15:B15"/>
    <mergeCell ref="A16:B16"/>
  </mergeCells>
  <phoneticPr fontId="30" type="noConversion"/>
  <printOptions horizontalCentered="1"/>
  <pageMargins left="0.39" right="0.39" top="1" bottom="0.79" header="0.25" footer="0.25"/>
  <pageSetup paperSize="9" orientation="portrait" r:id="rId1"/>
  <headerFooter scaleWithDoc="0"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E17"/>
  <sheetViews>
    <sheetView workbookViewId="0">
      <selection activeCell="A17" sqref="A17:XFD17"/>
    </sheetView>
  </sheetViews>
  <sheetFormatPr defaultRowHeight="12.75"/>
  <cols>
    <col min="1" max="1" width="11.7109375" customWidth="1"/>
    <col min="2" max="2" width="36.28515625" style="4" customWidth="1"/>
    <col min="3" max="5" width="15.140625" style="4" customWidth="1"/>
    <col min="6" max="16384" width="9.140625" style="4"/>
  </cols>
  <sheetData>
    <row r="1" spans="1:5" s="13" customFormat="1" ht="21" customHeight="1">
      <c r="A1" s="5"/>
      <c r="B1" s="18"/>
      <c r="E1" s="11" t="s">
        <v>161</v>
      </c>
    </row>
    <row r="2" spans="1:5" s="14" customFormat="1" ht="21" customHeight="1">
      <c r="A2" s="100" t="s">
        <v>184</v>
      </c>
      <c r="B2" s="100"/>
      <c r="C2" s="100"/>
      <c r="D2" s="100"/>
      <c r="E2" s="100"/>
    </row>
    <row r="3" spans="1:5" s="15" customFormat="1" ht="21" customHeight="1"/>
    <row r="4" spans="1:5" s="16" customFormat="1" ht="21" customHeight="1">
      <c r="A4" s="5" t="s">
        <v>2</v>
      </c>
      <c r="B4" s="65" t="s">
        <v>185</v>
      </c>
      <c r="C4" s="6"/>
      <c r="D4" s="6"/>
      <c r="E4" s="12" t="s">
        <v>3</v>
      </c>
    </row>
    <row r="5" spans="1:5" s="17" customFormat="1" ht="21" customHeight="1">
      <c r="A5" s="118" t="s">
        <v>59</v>
      </c>
      <c r="B5" s="115" t="s">
        <v>60</v>
      </c>
      <c r="C5" s="115" t="s">
        <v>190</v>
      </c>
      <c r="D5" s="115"/>
      <c r="E5" s="115"/>
    </row>
    <row r="6" spans="1:5" s="17" customFormat="1" ht="21" customHeight="1">
      <c r="A6" s="118"/>
      <c r="B6" s="115"/>
      <c r="C6" s="19" t="s">
        <v>61</v>
      </c>
      <c r="D6" s="19" t="s">
        <v>62</v>
      </c>
      <c r="E6" s="19" t="s">
        <v>63</v>
      </c>
    </row>
    <row r="7" spans="1:5" s="17" customFormat="1" ht="21" customHeight="1">
      <c r="A7" s="20"/>
      <c r="B7" s="20"/>
      <c r="C7" s="21"/>
      <c r="D7" s="21"/>
      <c r="E7" s="21"/>
    </row>
    <row r="8" spans="1:5" s="15" customFormat="1" ht="21" customHeight="1">
      <c r="A8" s="22"/>
      <c r="B8" s="23"/>
      <c r="C8" s="24"/>
      <c r="D8" s="24"/>
      <c r="E8" s="24"/>
    </row>
    <row r="9" spans="1:5" ht="21" customHeight="1">
      <c r="A9" s="22"/>
      <c r="B9" s="20"/>
      <c r="C9" s="25"/>
      <c r="D9" s="25"/>
      <c r="E9" s="25"/>
    </row>
    <row r="10" spans="1:5" ht="21" customHeight="1">
      <c r="A10" s="26"/>
      <c r="B10" s="26"/>
      <c r="C10" s="25"/>
      <c r="D10" s="25"/>
      <c r="E10" s="25"/>
    </row>
    <row r="11" spans="1:5" ht="21" customHeight="1">
      <c r="A11" s="26"/>
      <c r="B11" s="26"/>
      <c r="C11" s="25"/>
      <c r="D11" s="25"/>
      <c r="E11" s="25"/>
    </row>
    <row r="12" spans="1:5" ht="21" customHeight="1">
      <c r="A12" s="20"/>
      <c r="B12" s="20"/>
      <c r="C12" s="25"/>
      <c r="D12" s="25"/>
      <c r="E12" s="25"/>
    </row>
    <row r="13" spans="1:5" ht="21" customHeight="1">
      <c r="A13" s="22"/>
      <c r="B13" s="20"/>
      <c r="C13" s="25"/>
      <c r="D13" s="25"/>
      <c r="E13" s="25"/>
    </row>
    <row r="14" spans="1:5" ht="21" customHeight="1">
      <c r="A14" s="27"/>
      <c r="B14" s="27"/>
      <c r="C14" s="25"/>
      <c r="D14" s="25"/>
      <c r="E14" s="25"/>
    </row>
    <row r="15" spans="1:5" ht="21" customHeight="1">
      <c r="A15" s="27"/>
      <c r="B15" s="27"/>
      <c r="C15" s="25"/>
      <c r="D15" s="25"/>
      <c r="E15" s="25"/>
    </row>
    <row r="16" spans="1:5" ht="21" customHeight="1">
      <c r="A16" s="116" t="s">
        <v>162</v>
      </c>
      <c r="B16" s="116"/>
      <c r="C16" s="25"/>
      <c r="D16" s="25"/>
      <c r="E16" s="25"/>
    </row>
    <row r="17" spans="1:5" s="78" customFormat="1" ht="21" customHeight="1">
      <c r="A17" s="117" t="s">
        <v>223</v>
      </c>
      <c r="B17" s="117"/>
      <c r="C17" s="117"/>
      <c r="D17" s="117"/>
      <c r="E17" s="117"/>
    </row>
  </sheetData>
  <mergeCells count="6">
    <mergeCell ref="A2:E2"/>
    <mergeCell ref="C5:E5"/>
    <mergeCell ref="A16:B16"/>
    <mergeCell ref="A17:E17"/>
    <mergeCell ref="A5:A6"/>
    <mergeCell ref="B5:B6"/>
  </mergeCells>
  <phoneticPr fontId="30" type="noConversion"/>
  <printOptions horizontalCentered="1"/>
  <pageMargins left="0.39" right="0.39" top="1" bottom="0.79" header="0.25" footer="0.25"/>
  <pageSetup paperSize="9" orientation="portrait" verticalDpi="0"/>
  <headerFooter scaleWithDoc="0"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I13"/>
  <sheetViews>
    <sheetView workbookViewId="0">
      <selection activeCell="B12" sqref="B12"/>
    </sheetView>
  </sheetViews>
  <sheetFormatPr defaultRowHeight="12.75"/>
  <cols>
    <col min="1" max="1" width="21" style="4" customWidth="1"/>
    <col min="2" max="2" width="11.42578125" style="4" customWidth="1"/>
    <col min="3" max="3" width="12.28515625" style="4" customWidth="1"/>
    <col min="4" max="4" width="11" style="4" customWidth="1"/>
    <col min="5" max="9" width="8.7109375" style="4" customWidth="1"/>
    <col min="10" max="16384" width="9.140625" style="4"/>
  </cols>
  <sheetData>
    <row r="1" spans="1:9" s="1" customFormat="1" ht="21" customHeight="1">
      <c r="A1" s="5"/>
      <c r="B1" s="5"/>
      <c r="C1" s="5"/>
      <c r="D1" s="5"/>
      <c r="E1" s="5"/>
      <c r="F1" s="5"/>
      <c r="G1" s="5"/>
      <c r="H1" s="5"/>
      <c r="I1" s="11" t="s">
        <v>163</v>
      </c>
    </row>
    <row r="2" spans="1:9" s="2" customFormat="1" ht="21" customHeight="1">
      <c r="A2" s="100" t="s">
        <v>186</v>
      </c>
      <c r="B2" s="100"/>
      <c r="C2" s="100"/>
      <c r="D2" s="100"/>
      <c r="E2" s="100"/>
      <c r="F2" s="100"/>
      <c r="G2" s="100"/>
      <c r="H2" s="100"/>
      <c r="I2" s="100"/>
    </row>
    <row r="3" spans="1:9" s="1" customFormat="1" ht="21" customHeight="1">
      <c r="A3" s="5"/>
      <c r="B3" s="5"/>
      <c r="C3" s="5"/>
      <c r="D3" s="5"/>
      <c r="E3" s="5"/>
      <c r="F3" s="5"/>
      <c r="G3" s="5"/>
      <c r="H3" s="5"/>
      <c r="I3" s="5"/>
    </row>
    <row r="4" spans="1:9" ht="21" customHeight="1">
      <c r="A4" s="65" t="s">
        <v>180</v>
      </c>
      <c r="B4" s="6"/>
      <c r="C4" s="6"/>
      <c r="D4" s="6"/>
      <c r="E4" s="6"/>
      <c r="F4" s="6"/>
      <c r="G4" s="6"/>
      <c r="H4" s="6"/>
      <c r="I4" s="12" t="s">
        <v>3</v>
      </c>
    </row>
    <row r="5" spans="1:9" s="3" customFormat="1" ht="21" customHeight="1">
      <c r="A5" s="121" t="s">
        <v>164</v>
      </c>
      <c r="B5" s="121" t="s">
        <v>165</v>
      </c>
      <c r="C5" s="112" t="s">
        <v>166</v>
      </c>
      <c r="D5" s="119"/>
      <c r="E5" s="119"/>
      <c r="F5" s="119"/>
      <c r="G5" s="120"/>
      <c r="H5" s="121" t="s">
        <v>167</v>
      </c>
      <c r="I5" s="121" t="s">
        <v>168</v>
      </c>
    </row>
    <row r="6" spans="1:9" s="3" customFormat="1" ht="27.95" customHeight="1">
      <c r="A6" s="121"/>
      <c r="B6" s="121"/>
      <c r="C6" s="7" t="s">
        <v>64</v>
      </c>
      <c r="D6" s="7" t="s">
        <v>169</v>
      </c>
      <c r="E6" s="7" t="s">
        <v>170</v>
      </c>
      <c r="F6" s="7" t="s">
        <v>171</v>
      </c>
      <c r="G6" s="7" t="s">
        <v>172</v>
      </c>
      <c r="H6" s="121"/>
      <c r="I6" s="121"/>
    </row>
    <row r="7" spans="1:9" s="3" customFormat="1" ht="21" customHeight="1">
      <c r="A7" s="8" t="s">
        <v>173</v>
      </c>
      <c r="B7" s="83">
        <f>C7+H7+I7</f>
        <v>12327.121999999999</v>
      </c>
      <c r="C7" s="83">
        <f>SUM(D7:G7)</f>
        <v>12298.121999999999</v>
      </c>
      <c r="D7" s="83">
        <v>12298.121999999999</v>
      </c>
      <c r="E7" s="83">
        <v>0</v>
      </c>
      <c r="F7" s="83">
        <v>0</v>
      </c>
      <c r="G7" s="83">
        <v>0</v>
      </c>
      <c r="H7" s="83">
        <v>29</v>
      </c>
      <c r="I7" s="83">
        <v>0</v>
      </c>
    </row>
    <row r="8" spans="1:9" s="3" customFormat="1" ht="21" customHeight="1">
      <c r="A8" s="8" t="s">
        <v>174</v>
      </c>
      <c r="B8" s="83">
        <f t="shared" ref="B8:B10" si="0">C8+H8+I8</f>
        <v>755.35500000000002</v>
      </c>
      <c r="C8" s="83">
        <f t="shared" ref="C8:C10" si="1">SUM(D8:G8)</f>
        <v>320.35500000000002</v>
      </c>
      <c r="D8" s="83">
        <v>320.35500000000002</v>
      </c>
      <c r="E8" s="83">
        <v>0</v>
      </c>
      <c r="F8" s="83">
        <v>0</v>
      </c>
      <c r="G8" s="83">
        <v>0</v>
      </c>
      <c r="H8" s="83">
        <v>435</v>
      </c>
      <c r="I8" s="83">
        <v>0</v>
      </c>
    </row>
    <row r="9" spans="1:9" s="3" customFormat="1" ht="27.95" customHeight="1">
      <c r="A9" s="8" t="s">
        <v>175</v>
      </c>
      <c r="B9" s="83">
        <f t="shared" si="0"/>
        <v>2159.029</v>
      </c>
      <c r="C9" s="83">
        <f t="shared" si="1"/>
        <v>2159.029</v>
      </c>
      <c r="D9" s="83">
        <v>2159.029</v>
      </c>
      <c r="E9" s="83">
        <v>0</v>
      </c>
      <c r="F9" s="83">
        <v>0</v>
      </c>
      <c r="G9" s="83">
        <v>0</v>
      </c>
      <c r="H9" s="83">
        <v>0</v>
      </c>
      <c r="I9" s="83">
        <v>0</v>
      </c>
    </row>
    <row r="10" spans="1:9" s="3" customFormat="1" ht="21" customHeight="1">
      <c r="A10" s="8" t="s">
        <v>176</v>
      </c>
      <c r="B10" s="83">
        <f t="shared" si="0"/>
        <v>30</v>
      </c>
      <c r="C10" s="83">
        <f t="shared" si="1"/>
        <v>0</v>
      </c>
      <c r="D10" s="83">
        <v>0</v>
      </c>
      <c r="E10" s="83">
        <v>0</v>
      </c>
      <c r="F10" s="83">
        <v>0</v>
      </c>
      <c r="G10" s="83">
        <v>0</v>
      </c>
      <c r="H10" s="83">
        <v>30</v>
      </c>
      <c r="I10" s="83">
        <v>0</v>
      </c>
    </row>
    <row r="11" spans="1:9" s="3" customFormat="1" ht="21" customHeight="1">
      <c r="A11" s="8"/>
      <c r="B11" s="83"/>
      <c r="C11" s="83"/>
      <c r="D11" s="83"/>
      <c r="E11" s="83"/>
      <c r="F11" s="83"/>
      <c r="G11" s="83"/>
      <c r="H11" s="83"/>
      <c r="I11" s="83"/>
    </row>
    <row r="12" spans="1:9" s="3" customFormat="1" ht="21.75" customHeight="1">
      <c r="A12" s="7" t="s">
        <v>64</v>
      </c>
      <c r="B12" s="83">
        <f>C12+H12+I12</f>
        <v>15271.505999999999</v>
      </c>
      <c r="C12" s="83">
        <f>SUM(D12:G12)</f>
        <v>14777.505999999999</v>
      </c>
      <c r="D12" s="83">
        <f>SUM(D7:D10)</f>
        <v>14777.505999999999</v>
      </c>
      <c r="E12" s="83">
        <v>0</v>
      </c>
      <c r="F12" s="83">
        <v>0</v>
      </c>
      <c r="G12" s="83">
        <v>0</v>
      </c>
      <c r="H12" s="83">
        <f>SUM(H7:H10)</f>
        <v>494</v>
      </c>
      <c r="I12" s="83">
        <v>0</v>
      </c>
    </row>
    <row r="13" spans="1:9" ht="21" customHeight="1">
      <c r="A13" s="10"/>
    </row>
  </sheetData>
  <mergeCells count="6">
    <mergeCell ref="A2:I2"/>
    <mergeCell ref="C5:G5"/>
    <mergeCell ref="A5:A6"/>
    <mergeCell ref="B5:B6"/>
    <mergeCell ref="H5:H6"/>
    <mergeCell ref="I5:I6"/>
  </mergeCells>
  <phoneticPr fontId="30" type="noConversion"/>
  <printOptions horizontalCentered="1"/>
  <pageMargins left="0.39" right="0.39" top="1" bottom="0.79" header="0.25" footer="0.25"/>
  <pageSetup paperSize="9" orientation="portrait" verticalDpi="0"/>
  <headerFooter scaleWithDoc="0"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J28"/>
  <sheetViews>
    <sheetView tabSelected="1" topLeftCell="A13" workbookViewId="0">
      <selection activeCell="C30" sqref="C30"/>
    </sheetView>
  </sheetViews>
  <sheetFormatPr defaultRowHeight="12.75"/>
  <cols>
    <col min="1" max="1" width="43.140625" style="3" customWidth="1"/>
    <col min="2" max="2" width="10.140625" style="4" customWidth="1"/>
    <col min="3" max="3" width="10" style="4" customWidth="1"/>
    <col min="4" max="4" width="10.7109375" style="4" customWidth="1"/>
    <col min="5" max="7" width="8.7109375" style="4" customWidth="1"/>
    <col min="8" max="8" width="9.85546875" style="4" customWidth="1"/>
    <col min="9" max="10" width="8.7109375" style="4" customWidth="1"/>
    <col min="11" max="16384" width="9.140625" style="4"/>
  </cols>
  <sheetData>
    <row r="1" spans="1:10" s="1" customFormat="1" ht="21" customHeight="1">
      <c r="A1" s="67"/>
      <c r="B1" s="5"/>
      <c r="C1" s="5"/>
      <c r="D1" s="5"/>
      <c r="E1" s="5"/>
      <c r="F1" s="5"/>
      <c r="G1" s="5"/>
      <c r="H1" s="5"/>
      <c r="I1" s="5"/>
      <c r="J1" s="11" t="s">
        <v>177</v>
      </c>
    </row>
    <row r="2" spans="1:10" s="2" customFormat="1" ht="21" customHeight="1">
      <c r="A2" s="100" t="s">
        <v>187</v>
      </c>
      <c r="B2" s="100"/>
      <c r="C2" s="100"/>
      <c r="D2" s="100"/>
      <c r="E2" s="100"/>
      <c r="F2" s="100"/>
      <c r="G2" s="100"/>
      <c r="H2" s="100"/>
      <c r="I2" s="100"/>
      <c r="J2" s="100"/>
    </row>
    <row r="3" spans="1:10" s="1" customFormat="1" ht="21" customHeight="1">
      <c r="A3" s="67"/>
      <c r="B3" s="5"/>
      <c r="C3" s="5"/>
      <c r="D3" s="5"/>
      <c r="E3" s="5"/>
      <c r="F3" s="5"/>
      <c r="G3" s="5"/>
      <c r="H3" s="5"/>
      <c r="I3" s="5"/>
    </row>
    <row r="4" spans="1:10" ht="21" customHeight="1">
      <c r="A4" s="67" t="s">
        <v>180</v>
      </c>
      <c r="B4" s="6"/>
      <c r="C4" s="6"/>
      <c r="D4" s="6"/>
      <c r="E4" s="6"/>
      <c r="F4" s="6"/>
      <c r="G4" s="6"/>
      <c r="H4" s="6"/>
      <c r="I4" s="12"/>
      <c r="J4" s="12" t="s">
        <v>3</v>
      </c>
    </row>
    <row r="5" spans="1:10" s="3" customFormat="1" ht="21" customHeight="1">
      <c r="A5" s="121" t="s">
        <v>164</v>
      </c>
      <c r="B5" s="121" t="s">
        <v>165</v>
      </c>
      <c r="C5" s="112" t="s">
        <v>166</v>
      </c>
      <c r="D5" s="119"/>
      <c r="E5" s="119"/>
      <c r="F5" s="119"/>
      <c r="G5" s="120"/>
      <c r="H5" s="121" t="s">
        <v>167</v>
      </c>
      <c r="I5" s="121" t="s">
        <v>168</v>
      </c>
      <c r="J5" s="123" t="s">
        <v>178</v>
      </c>
    </row>
    <row r="6" spans="1:10" s="3" customFormat="1" ht="26.1" customHeight="1">
      <c r="A6" s="121"/>
      <c r="B6" s="122"/>
      <c r="C6" s="79" t="s">
        <v>64</v>
      </c>
      <c r="D6" s="79" t="s">
        <v>169</v>
      </c>
      <c r="E6" s="79" t="s">
        <v>170</v>
      </c>
      <c r="F6" s="79" t="s">
        <v>171</v>
      </c>
      <c r="G6" s="79" t="s">
        <v>172</v>
      </c>
      <c r="H6" s="122"/>
      <c r="I6" s="122"/>
      <c r="J6" s="124"/>
    </row>
    <row r="7" spans="1:10" s="3" customFormat="1" ht="26.1" customHeight="1">
      <c r="A7" s="82" t="s">
        <v>224</v>
      </c>
      <c r="B7" s="83">
        <f>C7+H7+I7</f>
        <v>2.66</v>
      </c>
      <c r="C7" s="83">
        <f>SUM(D7:G7)</f>
        <v>2.66</v>
      </c>
      <c r="D7" s="83">
        <v>2.66</v>
      </c>
      <c r="E7" s="83">
        <v>0</v>
      </c>
      <c r="F7" s="83">
        <v>0</v>
      </c>
      <c r="G7" s="83">
        <v>0</v>
      </c>
      <c r="H7" s="83">
        <v>0</v>
      </c>
      <c r="I7" s="83">
        <v>0</v>
      </c>
      <c r="J7" s="80"/>
    </row>
    <row r="8" spans="1:10" s="3" customFormat="1" ht="26.1" customHeight="1">
      <c r="A8" s="82" t="s">
        <v>225</v>
      </c>
      <c r="B8" s="83">
        <f t="shared" ref="B8:B25" si="0">C8+H8+I8</f>
        <v>52.287999999999997</v>
      </c>
      <c r="C8" s="83">
        <f t="shared" ref="C8:C25" si="1">SUM(D8:G8)</f>
        <v>52.287999999999997</v>
      </c>
      <c r="D8" s="83">
        <v>52.287999999999997</v>
      </c>
      <c r="E8" s="83">
        <v>0</v>
      </c>
      <c r="F8" s="83">
        <v>0</v>
      </c>
      <c r="G8" s="83">
        <v>0</v>
      </c>
      <c r="H8" s="83">
        <v>0</v>
      </c>
      <c r="I8" s="83">
        <v>0</v>
      </c>
      <c r="J8" s="80"/>
    </row>
    <row r="9" spans="1:10" s="3" customFormat="1" ht="26.1" customHeight="1">
      <c r="A9" s="82" t="s">
        <v>226</v>
      </c>
      <c r="B9" s="83">
        <f t="shared" si="0"/>
        <v>4.1459999999999999</v>
      </c>
      <c r="C9" s="83">
        <f t="shared" si="1"/>
        <v>4.1459999999999999</v>
      </c>
      <c r="D9" s="83">
        <v>4.1459999999999999</v>
      </c>
      <c r="E9" s="83">
        <v>0</v>
      </c>
      <c r="F9" s="83">
        <v>0</v>
      </c>
      <c r="G9" s="83">
        <v>0</v>
      </c>
      <c r="H9" s="83">
        <v>0</v>
      </c>
      <c r="I9" s="83">
        <v>0</v>
      </c>
      <c r="J9" s="80"/>
    </row>
    <row r="10" spans="1:10" s="3" customFormat="1" ht="26.1" customHeight="1">
      <c r="A10" s="82" t="s">
        <v>227</v>
      </c>
      <c r="B10" s="83">
        <f t="shared" si="0"/>
        <v>88.35</v>
      </c>
      <c r="C10" s="83">
        <f t="shared" si="1"/>
        <v>88.35</v>
      </c>
      <c r="D10" s="83">
        <v>88.35</v>
      </c>
      <c r="E10" s="83">
        <v>0</v>
      </c>
      <c r="F10" s="83">
        <v>0</v>
      </c>
      <c r="G10" s="83">
        <v>0</v>
      </c>
      <c r="H10" s="83">
        <v>0</v>
      </c>
      <c r="I10" s="83">
        <v>0</v>
      </c>
      <c r="J10" s="80"/>
    </row>
    <row r="11" spans="1:10" s="3" customFormat="1" ht="26.1" customHeight="1">
      <c r="A11" s="82" t="s">
        <v>228</v>
      </c>
      <c r="B11" s="83">
        <f t="shared" si="0"/>
        <v>493.2</v>
      </c>
      <c r="C11" s="83">
        <f t="shared" si="1"/>
        <v>493.2</v>
      </c>
      <c r="D11" s="83">
        <v>493.2</v>
      </c>
      <c r="E11" s="83">
        <v>0</v>
      </c>
      <c r="F11" s="83">
        <v>0</v>
      </c>
      <c r="G11" s="83">
        <v>0</v>
      </c>
      <c r="H11" s="83">
        <v>0</v>
      </c>
      <c r="I11" s="83">
        <v>0</v>
      </c>
      <c r="J11" s="80"/>
    </row>
    <row r="12" spans="1:10" s="3" customFormat="1" ht="26.1" customHeight="1">
      <c r="A12" s="82" t="s">
        <v>229</v>
      </c>
      <c r="B12" s="83">
        <f t="shared" si="0"/>
        <v>49.5</v>
      </c>
      <c r="C12" s="83">
        <f t="shared" si="1"/>
        <v>49.5</v>
      </c>
      <c r="D12" s="83">
        <v>49.5</v>
      </c>
      <c r="E12" s="83">
        <v>0</v>
      </c>
      <c r="F12" s="83">
        <v>0</v>
      </c>
      <c r="G12" s="83">
        <v>0</v>
      </c>
      <c r="H12" s="83">
        <v>0</v>
      </c>
      <c r="I12" s="83">
        <v>0</v>
      </c>
      <c r="J12" s="80"/>
    </row>
    <row r="13" spans="1:10" s="3" customFormat="1" ht="26.1" customHeight="1">
      <c r="A13" s="82" t="s">
        <v>230</v>
      </c>
      <c r="B13" s="83">
        <f t="shared" si="0"/>
        <v>45</v>
      </c>
      <c r="C13" s="83">
        <f t="shared" si="1"/>
        <v>45</v>
      </c>
      <c r="D13" s="83">
        <v>45</v>
      </c>
      <c r="E13" s="83">
        <v>0</v>
      </c>
      <c r="F13" s="83">
        <v>0</v>
      </c>
      <c r="G13" s="83">
        <v>0</v>
      </c>
      <c r="H13" s="83">
        <v>0</v>
      </c>
      <c r="I13" s="83">
        <v>0</v>
      </c>
      <c r="J13" s="80"/>
    </row>
    <row r="14" spans="1:10" s="3" customFormat="1" ht="26.1" customHeight="1">
      <c r="A14" s="82" t="s">
        <v>231</v>
      </c>
      <c r="B14" s="83">
        <f t="shared" si="0"/>
        <v>30</v>
      </c>
      <c r="C14" s="83">
        <f t="shared" si="1"/>
        <v>30</v>
      </c>
      <c r="D14" s="83">
        <v>30</v>
      </c>
      <c r="E14" s="83">
        <v>0</v>
      </c>
      <c r="F14" s="83">
        <v>0</v>
      </c>
      <c r="G14" s="83">
        <v>0</v>
      </c>
      <c r="H14" s="83">
        <v>0</v>
      </c>
      <c r="I14" s="83">
        <v>0</v>
      </c>
      <c r="J14" s="80"/>
    </row>
    <row r="15" spans="1:10" s="3" customFormat="1" ht="26.1" customHeight="1">
      <c r="A15" s="82" t="s">
        <v>232</v>
      </c>
      <c r="B15" s="83">
        <f t="shared" si="0"/>
        <v>10.08</v>
      </c>
      <c r="C15" s="83">
        <f t="shared" si="1"/>
        <v>10.08</v>
      </c>
      <c r="D15" s="83">
        <v>10.08</v>
      </c>
      <c r="E15" s="83">
        <v>0</v>
      </c>
      <c r="F15" s="83">
        <v>0</v>
      </c>
      <c r="G15" s="83">
        <v>0</v>
      </c>
      <c r="H15" s="83">
        <v>0</v>
      </c>
      <c r="I15" s="83">
        <v>0</v>
      </c>
      <c r="J15" s="80"/>
    </row>
    <row r="16" spans="1:10" s="3" customFormat="1" ht="26.1" customHeight="1">
      <c r="A16" s="82" t="s">
        <v>233</v>
      </c>
      <c r="B16" s="83">
        <f t="shared" si="0"/>
        <v>17.64</v>
      </c>
      <c r="C16" s="83">
        <f t="shared" si="1"/>
        <v>17.64</v>
      </c>
      <c r="D16" s="83">
        <v>17.64</v>
      </c>
      <c r="E16" s="83">
        <v>0</v>
      </c>
      <c r="F16" s="83">
        <v>0</v>
      </c>
      <c r="G16" s="83">
        <v>0</v>
      </c>
      <c r="H16" s="83">
        <v>0</v>
      </c>
      <c r="I16" s="83">
        <v>0</v>
      </c>
      <c r="J16" s="80"/>
    </row>
    <row r="17" spans="1:10" s="3" customFormat="1" ht="26.1" customHeight="1">
      <c r="A17" s="82" t="s">
        <v>234</v>
      </c>
      <c r="B17" s="83">
        <f t="shared" si="0"/>
        <v>232.6</v>
      </c>
      <c r="C17" s="83">
        <f t="shared" si="1"/>
        <v>232.6</v>
      </c>
      <c r="D17" s="83">
        <v>232.6</v>
      </c>
      <c r="E17" s="83">
        <v>0</v>
      </c>
      <c r="F17" s="83">
        <v>0</v>
      </c>
      <c r="G17" s="83">
        <v>0</v>
      </c>
      <c r="H17" s="83">
        <v>0</v>
      </c>
      <c r="I17" s="83">
        <v>0</v>
      </c>
      <c r="J17" s="80"/>
    </row>
    <row r="18" spans="1:10" s="3" customFormat="1" ht="26.1" customHeight="1">
      <c r="A18" s="82" t="s">
        <v>235</v>
      </c>
      <c r="B18" s="83">
        <f t="shared" si="0"/>
        <v>3.15</v>
      </c>
      <c r="C18" s="83">
        <f t="shared" si="1"/>
        <v>0</v>
      </c>
      <c r="D18" s="83">
        <v>0</v>
      </c>
      <c r="E18" s="83">
        <v>0</v>
      </c>
      <c r="F18" s="83">
        <v>0</v>
      </c>
      <c r="G18" s="83">
        <v>0</v>
      </c>
      <c r="H18" s="83">
        <v>3.15</v>
      </c>
      <c r="I18" s="83">
        <v>0</v>
      </c>
      <c r="J18" s="80"/>
    </row>
    <row r="19" spans="1:10" s="3" customFormat="1" ht="26.1" customHeight="1">
      <c r="A19" s="82" t="s">
        <v>236</v>
      </c>
      <c r="B19" s="83">
        <f t="shared" si="0"/>
        <v>150</v>
      </c>
      <c r="C19" s="83">
        <f t="shared" si="1"/>
        <v>0</v>
      </c>
      <c r="D19" s="83">
        <v>0</v>
      </c>
      <c r="E19" s="83">
        <v>0</v>
      </c>
      <c r="F19" s="83">
        <v>0</v>
      </c>
      <c r="G19" s="83">
        <v>0</v>
      </c>
      <c r="H19" s="83">
        <v>150</v>
      </c>
      <c r="I19" s="83">
        <v>0</v>
      </c>
      <c r="J19" s="80"/>
    </row>
    <row r="20" spans="1:10" s="3" customFormat="1" ht="26.1" customHeight="1">
      <c r="A20" s="82" t="s">
        <v>237</v>
      </c>
      <c r="B20" s="83">
        <f t="shared" si="0"/>
        <v>500</v>
      </c>
      <c r="C20" s="83">
        <f t="shared" si="1"/>
        <v>0</v>
      </c>
      <c r="D20" s="83">
        <v>0</v>
      </c>
      <c r="E20" s="83">
        <v>0</v>
      </c>
      <c r="F20" s="83">
        <v>0</v>
      </c>
      <c r="G20" s="83">
        <v>0</v>
      </c>
      <c r="H20" s="83">
        <v>500</v>
      </c>
      <c r="I20" s="83">
        <v>0</v>
      </c>
      <c r="J20" s="80"/>
    </row>
    <row r="21" spans="1:10" s="3" customFormat="1" ht="26.1" customHeight="1">
      <c r="A21" s="82" t="s">
        <v>238</v>
      </c>
      <c r="B21" s="83">
        <f t="shared" si="0"/>
        <v>49</v>
      </c>
      <c r="C21" s="83">
        <f t="shared" si="1"/>
        <v>0</v>
      </c>
      <c r="D21" s="83">
        <v>0</v>
      </c>
      <c r="E21" s="83">
        <v>0</v>
      </c>
      <c r="F21" s="83">
        <v>0</v>
      </c>
      <c r="G21" s="83">
        <v>0</v>
      </c>
      <c r="H21" s="83">
        <v>49</v>
      </c>
      <c r="I21" s="83">
        <v>0</v>
      </c>
      <c r="J21" s="80"/>
    </row>
    <row r="22" spans="1:10" s="3" customFormat="1" ht="26.1" customHeight="1">
      <c r="A22" s="82" t="s">
        <v>239</v>
      </c>
      <c r="B22" s="83">
        <f t="shared" si="0"/>
        <v>305.8</v>
      </c>
      <c r="C22" s="83">
        <f t="shared" si="1"/>
        <v>0</v>
      </c>
      <c r="D22" s="83">
        <v>0</v>
      </c>
      <c r="E22" s="83">
        <v>0</v>
      </c>
      <c r="F22" s="83">
        <v>0</v>
      </c>
      <c r="G22" s="83">
        <v>0</v>
      </c>
      <c r="H22" s="83">
        <v>305.8</v>
      </c>
      <c r="I22" s="83">
        <v>0</v>
      </c>
      <c r="J22" s="80"/>
    </row>
    <row r="23" spans="1:10" s="3" customFormat="1" ht="26.1" customHeight="1">
      <c r="A23" s="82" t="s">
        <v>240</v>
      </c>
      <c r="B23" s="83">
        <f t="shared" si="0"/>
        <v>238.6</v>
      </c>
      <c r="C23" s="83">
        <f t="shared" si="1"/>
        <v>0</v>
      </c>
      <c r="D23" s="83">
        <v>0</v>
      </c>
      <c r="E23" s="83">
        <v>0</v>
      </c>
      <c r="F23" s="83">
        <v>0</v>
      </c>
      <c r="G23" s="83">
        <v>0</v>
      </c>
      <c r="H23" s="83">
        <v>238.6</v>
      </c>
      <c r="I23" s="83">
        <v>0</v>
      </c>
      <c r="J23" s="80"/>
    </row>
    <row r="24" spans="1:10" s="3" customFormat="1" ht="26.1" customHeight="1">
      <c r="A24" s="82" t="s">
        <v>241</v>
      </c>
      <c r="B24" s="83">
        <f t="shared" si="0"/>
        <v>148.4</v>
      </c>
      <c r="C24" s="83">
        <f t="shared" si="1"/>
        <v>0</v>
      </c>
      <c r="D24" s="83">
        <v>0</v>
      </c>
      <c r="E24" s="83">
        <v>0</v>
      </c>
      <c r="F24" s="83">
        <v>0</v>
      </c>
      <c r="G24" s="83">
        <v>0</v>
      </c>
      <c r="H24" s="83">
        <v>148.4</v>
      </c>
      <c r="I24" s="83">
        <v>0</v>
      </c>
      <c r="J24" s="80"/>
    </row>
    <row r="25" spans="1:10" s="3" customFormat="1" ht="26.1" customHeight="1">
      <c r="A25" s="82" t="s">
        <v>242</v>
      </c>
      <c r="B25" s="83">
        <f t="shared" si="0"/>
        <v>205</v>
      </c>
      <c r="C25" s="83">
        <f t="shared" si="1"/>
        <v>205</v>
      </c>
      <c r="D25" s="83">
        <v>205</v>
      </c>
      <c r="E25" s="83">
        <v>0</v>
      </c>
      <c r="F25" s="83">
        <v>0</v>
      </c>
      <c r="G25" s="83">
        <v>0</v>
      </c>
      <c r="H25" s="83">
        <v>0</v>
      </c>
      <c r="I25" s="83">
        <v>0</v>
      </c>
      <c r="J25" s="80"/>
    </row>
    <row r="26" spans="1:10" s="3" customFormat="1" ht="26.1" customHeight="1">
      <c r="A26" s="82"/>
      <c r="B26" s="83"/>
      <c r="C26" s="83"/>
      <c r="D26" s="83"/>
      <c r="E26" s="83"/>
      <c r="F26" s="83"/>
      <c r="G26" s="83"/>
      <c r="H26" s="83"/>
      <c r="I26" s="83"/>
      <c r="J26" s="80"/>
    </row>
    <row r="27" spans="1:10" s="3" customFormat="1" ht="21" customHeight="1">
      <c r="A27" s="69" t="s">
        <v>64</v>
      </c>
      <c r="B27" s="83">
        <f>C27+H27+I27</f>
        <v>2625.4139999999998</v>
      </c>
      <c r="C27" s="83">
        <f>SUM(C7:C25)</f>
        <v>1230.4639999999999</v>
      </c>
      <c r="D27" s="83">
        <f t="shared" ref="D27:I27" si="2">SUM(D7:D25)</f>
        <v>1230.4639999999999</v>
      </c>
      <c r="E27" s="83">
        <f t="shared" si="2"/>
        <v>0</v>
      </c>
      <c r="F27" s="83">
        <f t="shared" si="2"/>
        <v>0</v>
      </c>
      <c r="G27" s="83">
        <f t="shared" si="2"/>
        <v>0</v>
      </c>
      <c r="H27" s="83">
        <f t="shared" si="2"/>
        <v>1394.95</v>
      </c>
      <c r="I27" s="83">
        <f t="shared" si="2"/>
        <v>0</v>
      </c>
      <c r="J27" s="81"/>
    </row>
    <row r="28" spans="1:10" ht="21" customHeight="1">
      <c r="A28" s="125" t="s">
        <v>243</v>
      </c>
    </row>
  </sheetData>
  <mergeCells count="7">
    <mergeCell ref="A2:J2"/>
    <mergeCell ref="C5:G5"/>
    <mergeCell ref="A5:A6"/>
    <mergeCell ref="B5:B6"/>
    <mergeCell ref="H5:H6"/>
    <mergeCell ref="I5:I6"/>
    <mergeCell ref="J5:J6"/>
  </mergeCells>
  <phoneticPr fontId="30" type="noConversion"/>
  <printOptions horizontalCentered="1"/>
  <pageMargins left="0.39" right="0.39" top="1" bottom="0.79" header="0.25" footer="0.25"/>
  <pageSetup paperSize="9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11</vt:i4>
      </vt:variant>
      <vt:variant>
        <vt:lpstr>命名范围</vt:lpstr>
      </vt:variant>
      <vt:variant>
        <vt:i4>8</vt:i4>
      </vt:variant>
    </vt:vector>
  </HeadingPairs>
  <TitlesOfParts>
    <vt:vector size="19" baseType="lpstr">
      <vt:lpstr>表1 </vt:lpstr>
      <vt:lpstr>表2</vt:lpstr>
      <vt:lpstr>表3</vt:lpstr>
      <vt:lpstr>表4</vt:lpstr>
      <vt:lpstr>表5</vt:lpstr>
      <vt:lpstr>表6</vt:lpstr>
      <vt:lpstr>表7</vt:lpstr>
      <vt:lpstr>表8</vt:lpstr>
      <vt:lpstr>表9</vt:lpstr>
      <vt:lpstr>表10</vt:lpstr>
      <vt:lpstr>表11</vt:lpstr>
      <vt:lpstr>'表1 '!Print_Area</vt:lpstr>
      <vt:lpstr>表2!Print_Area</vt:lpstr>
      <vt:lpstr>表3!Print_Area</vt:lpstr>
      <vt:lpstr>表5!Print_Area</vt:lpstr>
      <vt:lpstr>表6!Print_Area</vt:lpstr>
      <vt:lpstr>表7!Print_Area</vt:lpstr>
      <vt:lpstr>表8!Print_Area</vt:lpstr>
      <vt:lpstr>表6!Print_Titles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1</cp:revision>
  <cp:lastPrinted>2018-04-02T08:51:31Z</cp:lastPrinted>
  <dcterms:created xsi:type="dcterms:W3CDTF">2018-03-16T23:26:06Z</dcterms:created>
  <dcterms:modified xsi:type="dcterms:W3CDTF">2018-04-03T08:31:43Z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